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Лист1" sheetId="2" r:id="rId1"/>
    <sheet name="Лист2" sheetId="4" r:id="rId2"/>
  </sheets>
  <definedNames>
    <definedName name="_xlnm._FilterDatabase" localSheetId="0" hidden="1">Лист1!$B$21:$K$44</definedName>
  </definedNames>
  <calcPr calcId="162913"/>
</workbook>
</file>

<file path=xl/calcChain.xml><?xml version="1.0" encoding="utf-8"?>
<calcChain xmlns="http://schemas.openxmlformats.org/spreadsheetml/2006/main">
  <c r="G70" i="2" l="1"/>
  <c r="G48" i="2" l="1"/>
  <c r="G49" i="2"/>
  <c r="G28" i="2"/>
  <c r="G46" i="2" l="1"/>
  <c r="G40" i="2" l="1"/>
  <c r="G60" i="2"/>
  <c r="G71" i="2"/>
  <c r="G69" i="2"/>
  <c r="G68" i="2"/>
  <c r="G67" i="2"/>
  <c r="G66" i="2"/>
  <c r="G65" i="2"/>
  <c r="G64" i="2"/>
  <c r="G63" i="2"/>
  <c r="G62" i="2"/>
  <c r="G61" i="2"/>
  <c r="G59" i="2"/>
  <c r="G58" i="2"/>
  <c r="G57" i="2"/>
  <c r="G56" i="2"/>
  <c r="G55" i="2"/>
  <c r="G52" i="2"/>
  <c r="G51" i="2"/>
  <c r="G47" i="2"/>
  <c r="G45" i="2"/>
  <c r="G42" i="2"/>
  <c r="G41" i="2"/>
  <c r="G39" i="2"/>
  <c r="G38" i="2"/>
  <c r="G37" i="2"/>
  <c r="G36" i="2"/>
  <c r="G35" i="2"/>
  <c r="G34" i="2"/>
  <c r="G33" i="2"/>
  <c r="G32" i="2"/>
  <c r="G31" i="2"/>
  <c r="G30" i="2"/>
  <c r="G27" i="2"/>
  <c r="G26" i="2"/>
  <c r="G25" i="2"/>
  <c r="G24" i="2"/>
  <c r="G23" i="2"/>
  <c r="G22" i="2"/>
  <c r="G113" i="2" l="1"/>
  <c r="G92" i="2"/>
  <c r="G75" i="2"/>
  <c r="G74" i="2"/>
</calcChain>
</file>

<file path=xl/sharedStrings.xml><?xml version="1.0" encoding="utf-8"?>
<sst xmlns="http://schemas.openxmlformats.org/spreadsheetml/2006/main" count="554" uniqueCount="189">
  <si>
    <t>шт</t>
  </si>
  <si>
    <t>Огнетушитель углекислотный ОУ-1</t>
  </si>
  <si>
    <t>Бумага А4</t>
  </si>
  <si>
    <t>Ручка шариковая</t>
  </si>
  <si>
    <t>НАИМЕНОВАНИЕ КОМПЕТЕНЦИИ</t>
  </si>
  <si>
    <t>Офисный стол</t>
  </si>
  <si>
    <t>Мусорная корзина</t>
  </si>
  <si>
    <t>Пилот, 6 розеток</t>
  </si>
  <si>
    <t xml:space="preserve">Стул </t>
  </si>
  <si>
    <t>Вешалка</t>
  </si>
  <si>
    <t>Скотч двусторонний</t>
  </si>
  <si>
    <t>ЧЕМПИОНАТ</t>
  </si>
  <si>
    <t>Главный эксперт</t>
  </si>
  <si>
    <t>Заместитель Главного эксперта</t>
  </si>
  <si>
    <t>Эксперт по CIS</t>
  </si>
  <si>
    <t>на усмотрение организатора</t>
  </si>
  <si>
    <t>м</t>
  </si>
  <si>
    <t>Скрепки канцелярские</t>
  </si>
  <si>
    <t>упак</t>
  </si>
  <si>
    <t>Файлы А4</t>
  </si>
  <si>
    <t>Маркер черный</t>
  </si>
  <si>
    <t>Нож канцелярский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</si>
  <si>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</si>
  <si>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</si>
  <si>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</si>
  <si>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</si>
  <si>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</si>
  <si>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</si>
  <si>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</si>
  <si>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>Общая площадь застройки компетенции</t>
  </si>
  <si>
    <t>Электричество на 1 рабочее место \ 1 команду - 220 Вольт (2 кВт)</t>
  </si>
  <si>
    <t>Требование (описание)</t>
  </si>
  <si>
    <t xml:space="preserve">Электричество: 2 розетки по 220 Вольт (по 2 кВт на каждую) </t>
  </si>
  <si>
    <t>Электричество: точка на 220 Вольт (2 кВт) - тройник</t>
  </si>
  <si>
    <t>БРИФИНГ-ЗОНА</t>
  </si>
  <si>
    <t xml:space="preserve">Электричество: 1 розетка на 220 Вольт (2 кВт) 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</si>
  <si>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</si>
  <si>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</si>
  <si>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</si>
  <si>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</si>
  <si>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</si>
  <si>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</si>
  <si>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</si>
  <si>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</si>
  <si>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</si>
  <si>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</si>
  <si>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</si>
  <si>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</si>
  <si>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</si>
  <si>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</si>
  <si>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</si>
  <si>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</si>
  <si>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>Площадь комнаты не менее 16 м.кв (4*4 метра)</t>
  </si>
  <si>
    <t>на усмотрение организаторов</t>
  </si>
  <si>
    <t>Площадь склада не менее 16 м.кв (4*4 метра)</t>
  </si>
  <si>
    <t>Кулер</t>
  </si>
  <si>
    <t>Кулер для воды</t>
  </si>
  <si>
    <t>Баллон с питьевой водой 20 литров</t>
  </si>
  <si>
    <t>Баллон с питьевой водой</t>
  </si>
  <si>
    <t xml:space="preserve">КОМНАТА ЭКСПЕРТОВ </t>
  </si>
  <si>
    <t xml:space="preserve">Количество конкурсантов </t>
  </si>
  <si>
    <t>Менеджер площадки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</si>
  <si>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</si>
  <si>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</si>
  <si>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</si>
  <si>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Примерная стоимость всего, тенге</t>
  </si>
  <si>
    <t xml:space="preserve">РАСХОДНЫЕ МАТЕРИАЛЫ </t>
  </si>
  <si>
    <t>Поставщик\спонсор\ответственный за обеспечение</t>
  </si>
  <si>
    <t>Компьютер</t>
  </si>
  <si>
    <t xml:space="preserve">МФУ </t>
  </si>
  <si>
    <t>КОМНАТА КОНКУРСАНТОВ</t>
  </si>
  <si>
    <t>Дополнительные помещения</t>
  </si>
  <si>
    <t>Чай пакетированный</t>
  </si>
  <si>
    <t>Кофе</t>
  </si>
  <si>
    <t>Печенье</t>
  </si>
  <si>
    <t>кг</t>
  </si>
  <si>
    <t>Конфеты</t>
  </si>
  <si>
    <t>Сахар</t>
  </si>
  <si>
    <t>БАКАЛЕЯ НА КОМПЕТЕНЦИЮ (НА ВСЕХ УЧАСТНИКОВ И ЭКСПЕРТОВ)</t>
  </si>
  <si>
    <t>зам гл. эксперт    __________________________________________________________________________</t>
  </si>
  <si>
    <t>Кол-во  (на 1 рабочее место )</t>
  </si>
  <si>
    <t>Кол-во  (на 17 рабочих мест )</t>
  </si>
  <si>
    <t>упак 25 пакет</t>
  </si>
  <si>
    <t>ИНФРАСТРУТУРНЫЙ ЛИСТ</t>
  </si>
  <si>
    <t>Степлер со скобами</t>
  </si>
  <si>
    <t>упаковка 500 листов</t>
  </si>
  <si>
    <t>Рабочая станция</t>
  </si>
  <si>
    <t>комплект</t>
  </si>
  <si>
    <t>нет</t>
  </si>
  <si>
    <t>Аппарат для сварки оптических волокон</t>
  </si>
  <si>
    <t>Скалыватель оптических волокон.</t>
  </si>
  <si>
    <t>да</t>
  </si>
  <si>
    <t>Патч-панель модульная Cat.5E</t>
  </si>
  <si>
    <t>Патч-панель UTP, 19" (1U), 24 порта RJ-45, Cat.5e Dual IDC, APC610073</t>
  </si>
  <si>
    <t>КАБЕЛЬНЫЙ ОРГАНАЙЗЕР SNR-FB-ORG</t>
  </si>
  <si>
    <t xml:space="preserve"> 24U 1230X530X600ММ</t>
  </si>
  <si>
    <t>Ноутбук</t>
  </si>
  <si>
    <t>Устройство для точного среза ОВ</t>
  </si>
  <si>
    <t>Муфта оптическая</t>
  </si>
  <si>
    <t>Кабель оптический без бронепокровов</t>
  </si>
  <si>
    <t>бухта</t>
  </si>
  <si>
    <t>Коннектор RJ-45 UTP для кабеля Cat.5Е</t>
  </si>
  <si>
    <t>КОННЕКТОР RJ-45 8P8C CAT.6</t>
  </si>
  <si>
    <t>КОННЕКТОР RJ-45 UTP5E (100ШТ)</t>
  </si>
  <si>
    <t>Колпачки изолирующие для SNR-RJ-45 (100шт)</t>
  </si>
  <si>
    <t>Информационные кабельные сети</t>
  </si>
  <si>
    <t>Шайдоллин Максат Каирбекович</t>
  </si>
  <si>
    <t>Стул</t>
  </si>
  <si>
    <t>Стул без подлокотников</t>
  </si>
  <si>
    <t>Набор винтов-гаек для крепления на 19` профиль шт (шайба + гайка + винт)</t>
  </si>
  <si>
    <t>КРЕПЕЖНЫЙ НАБОР ДЛЯ 19'' ОБОРУДОВАНИЯ SNR-CN-M6-16 (50ШТ)</t>
  </si>
  <si>
    <t>упаковка</t>
  </si>
  <si>
    <t>Нейлоновые стяжки</t>
  </si>
  <si>
    <t>Хомут-стяжка 3,0х150 мм черный нейлон (10 шт) Тех-Креп</t>
  </si>
  <si>
    <t>Хомут-стяжка 4,2х250 черный нейлон (6 шт) Тех-Креп</t>
  </si>
  <si>
    <t>Салфетки безворсовые Kimtech-kimwipes</t>
  </si>
  <si>
    <t>л</t>
  </si>
  <si>
    <t xml:space="preserve">Мешки для мусора, </t>
  </si>
  <si>
    <t>120 л, упаковка 10 шт.</t>
  </si>
  <si>
    <t>рулон</t>
  </si>
  <si>
    <t>Набор инструментов для ВОЛС НИМ-25</t>
  </si>
  <si>
    <t>Набор инструментов для ВОЛС</t>
  </si>
  <si>
    <t>Каждый конкурсант привозит свой</t>
  </si>
  <si>
    <t xml:space="preserve">Набор инструментов для заделки и тестирования витой пары </t>
  </si>
  <si>
    <t>В комплекте: обжимной ключ, ударный инструмент для заделки, тестер, отвертка, инструмент для зачистки кабеля</t>
  </si>
  <si>
    <t>Стол</t>
  </si>
  <si>
    <t xml:space="preserve">Мусорная корзина </t>
  </si>
  <si>
    <t>Контейнер для сбора сколотого волокна и обрезков волокон</t>
  </si>
  <si>
    <t>не менее 20л без крышки</t>
  </si>
  <si>
    <t>На усмотрение участников</t>
  </si>
  <si>
    <t>Учебный стенд имитирующий стены</t>
  </si>
  <si>
    <t>Предоставит организатор</t>
  </si>
  <si>
    <t>Кабельный лоток с кронштейнами</t>
  </si>
  <si>
    <t>Лоток проволочный 150х60х3000</t>
  </si>
  <si>
    <t>Кронштейн настенный под лоток шириной 150 мм</t>
  </si>
  <si>
    <t>Кронштейн настенный под проволочный кабельный лоток шириной 150 мм</t>
  </si>
  <si>
    <t>Патч-панель модульная Cat.6</t>
  </si>
  <si>
    <t>Органайзер кабельный горизонтальный</t>
  </si>
  <si>
    <t xml:space="preserve">СТОЙКА МОНТАЖНАЯ </t>
  </si>
  <si>
    <t>IP Камера видеонаблюдения с POE</t>
  </si>
  <si>
    <t>Коммутатор сетевой с POE</t>
  </si>
  <si>
    <t>TP-Link TL-SF1005P</t>
  </si>
  <si>
    <t>Медиаконвертер</t>
  </si>
  <si>
    <t>Кабель U/UTP Cat.6A</t>
  </si>
  <si>
    <t>D175A-P - Кабель UTP  Cat 6 PVC</t>
  </si>
  <si>
    <t>Кабель UTP Cat.5E, solid</t>
  </si>
  <si>
    <t>КОННЕКТОР RJ-45 8P8C CAT.6 100 ШТ</t>
  </si>
  <si>
    <t>АБОНЕНТСКАЯ РОЗЕТКА SNR, ВСТРАИВАЕМАЯ, RJ-45</t>
  </si>
  <si>
    <t xml:space="preserve"> SNR, ВСТРАИВАЕМАЯ, RJ-45 Cat 5e, 2 ПОРТА</t>
  </si>
  <si>
    <t>АБОНЕНТСКАЯ РОЗЕТКА SNR, ВСТРАИВАЕМАЯ, RJ-46</t>
  </si>
  <si>
    <t xml:space="preserve"> SNR, ВСТРАИВАЕМАЯ, RJ-45 Cat 6, 2 ПОРТА</t>
  </si>
  <si>
    <t>Спецодежда</t>
  </si>
  <si>
    <t>Защитные очки</t>
  </si>
  <si>
    <t>Перчатки защитные</t>
  </si>
  <si>
    <t>пара</t>
  </si>
  <si>
    <t>Спирт этиловый 95%</t>
  </si>
  <si>
    <t>Жидкость для удаления гидрофобного геля</t>
  </si>
  <si>
    <t>Жидкость для удаления гидрофобного геля Dgel</t>
  </si>
  <si>
    <t>Площадка самоклеющаяся 20*20 под хомуты (100шт.) </t>
  </si>
  <si>
    <t xml:space="preserve">Площадка самоклеющаяся 20*20 под хомуты (100шт.) </t>
  </si>
  <si>
    <t xml:space="preserve">Стол-парта </t>
  </si>
  <si>
    <t>Площадь зоны не менее 48 м.кв (6*8 метра)</t>
  </si>
  <si>
    <t>Площадь комнаты не менее 48 м.кв (6*8 метра)</t>
  </si>
  <si>
    <t>Нейлоновые стяжки с бирками</t>
  </si>
  <si>
    <t>Хомут-стяжкас биркой нейлон (10 шт) Тех-Креп</t>
  </si>
  <si>
    <t>Кейс/бокс для инструментов</t>
  </si>
  <si>
    <t>Размеры не более 60х60х60 см</t>
  </si>
  <si>
    <t>Площадь одного рабочего места не менее 24 м.кв  (4*6 метра)</t>
  </si>
  <si>
    <t>Оптическая муфта SC-H024-02(2-2) до 24</t>
  </si>
  <si>
    <t>Оптический бокс укомплектованный</t>
  </si>
  <si>
    <t>Оптический мини-бокс SC/APC SM 4 port (укомп.)</t>
  </si>
  <si>
    <t>Оптический медиаконвертер</t>
  </si>
  <si>
    <t>Оптическая розетка</t>
  </si>
  <si>
    <t>ОКНГ(А)-HF-M4П-А4-1,0</t>
  </si>
  <si>
    <t>ОКНГ(А)-HF-M4П-А24-1,0</t>
  </si>
  <si>
    <t>Fast Connector SC/APC</t>
  </si>
  <si>
    <t>Fast Connector SC/APC 3,0 mm</t>
  </si>
  <si>
    <t>Дроп кабель 2 волокна</t>
  </si>
  <si>
    <t>Кабель волоконно-оптический ОКНГ-Т-С2-0,4(В/П2) DROP-Cable, кабель с двумя волокнами</t>
  </si>
  <si>
    <t>Обувь защитная</t>
  </si>
  <si>
    <t xml:space="preserve">IP-камера </t>
  </si>
  <si>
    <t>Оптический патчкорд SC/APC-SC/APC SM(9/125)</t>
  </si>
  <si>
    <t>Хамзин Олжас Омурбекович</t>
  </si>
  <si>
    <t>Кросс оптический FDF 19" SC/APC SM 24 port (невыдв. Укомп)</t>
  </si>
  <si>
    <t>Абонентская розетка SC/APC 2 port</t>
  </si>
  <si>
    <t>Высота (U) 1U Тип портов RJ-45 Тип кабеля UTP Категория кабеля кат. 6 Количество портов 24 Тип контактов IDC Dual Длина упаковки 50мм Ширина упаковки 155мм Высота упаковки 510мм Вес брутто 1.8кг</t>
  </si>
  <si>
    <t>С предустановленной операционной системой Windows</t>
  </si>
  <si>
    <t>Оптическая розетка на 2 порта</t>
  </si>
  <si>
    <t>Республиканский конкурс профессионального мастерства WorldSkills Kazakhstan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</si>
</sst>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6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4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top" wrapText="1"/>
    </xf>
    <xf numFmtId="0" fontId="11" fillId="2" borderId="14" xfId="1" applyFont="1" applyFill="1" applyBorder="1" applyAlignment="1">
      <alignment vertical="top" wrapText="1"/>
    </xf>
    <xf numFmtId="0" fontId="11" fillId="0" borderId="14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11" fillId="0" borderId="20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top" wrapText="1"/>
    </xf>
    <xf numFmtId="0" fontId="15" fillId="2" borderId="18" xfId="0" applyNumberFormat="1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top" wrapText="1"/>
    </xf>
    <xf numFmtId="0" fontId="11" fillId="0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vertical="top" wrapText="1"/>
    </xf>
    <xf numFmtId="0" fontId="10" fillId="2" borderId="25" xfId="0" applyFont="1" applyFill="1" applyBorder="1" applyAlignment="1">
      <alignment vertical="top" wrapText="1"/>
    </xf>
    <xf numFmtId="0" fontId="11" fillId="0" borderId="23" xfId="0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horizontal="left" vertical="top" wrapText="1"/>
    </xf>
    <xf numFmtId="0" fontId="10" fillId="2" borderId="22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justify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vertical="top" wrapText="1"/>
    </xf>
    <xf numFmtId="0" fontId="6" fillId="2" borderId="23" xfId="0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justify" vertical="top" wrapText="1"/>
    </xf>
    <xf numFmtId="0" fontId="10" fillId="0" borderId="14" xfId="1" applyFont="1" applyFill="1" applyBorder="1" applyAlignment="1">
      <alignment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vertical="top" wrapText="1"/>
    </xf>
    <xf numFmtId="0" fontId="5" fillId="2" borderId="2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top" wrapText="1"/>
    </xf>
    <xf numFmtId="0" fontId="11" fillId="0" borderId="38" xfId="0" applyFont="1" applyFill="1" applyBorder="1" applyAlignment="1">
      <alignment horizontal="left" vertical="top" wrapText="1"/>
    </xf>
    <xf numFmtId="0" fontId="11" fillId="0" borderId="37" xfId="0" applyFont="1" applyFill="1" applyBorder="1" applyAlignment="1">
      <alignment horizontal="left" vertical="top" wrapText="1"/>
    </xf>
    <xf numFmtId="0" fontId="10" fillId="0" borderId="49" xfId="0" applyFont="1" applyFill="1" applyBorder="1" applyAlignment="1">
      <alignment vertical="top" wrapText="1"/>
    </xf>
    <xf numFmtId="0" fontId="10" fillId="2" borderId="39" xfId="0" applyFont="1" applyFill="1" applyBorder="1" applyAlignment="1">
      <alignment horizontal="left" vertical="center" wrapText="1"/>
    </xf>
    <xf numFmtId="0" fontId="10" fillId="2" borderId="40" xfId="0" applyFont="1" applyFill="1" applyBorder="1" applyAlignment="1">
      <alignment horizontal="left" vertical="center" wrapText="1"/>
    </xf>
    <xf numFmtId="0" fontId="11" fillId="2" borderId="41" xfId="0" applyFont="1" applyFill="1" applyBorder="1" applyAlignment="1">
      <alignment vertical="top" wrapText="1"/>
    </xf>
    <xf numFmtId="0" fontId="10" fillId="2" borderId="42" xfId="0" applyFont="1" applyFill="1" applyBorder="1" applyAlignment="1">
      <alignment horizontal="left" vertical="center" wrapText="1"/>
    </xf>
    <xf numFmtId="0" fontId="10" fillId="2" borderId="37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0" fillId="2" borderId="44" xfId="0" applyFont="1" applyFill="1" applyBorder="1" applyAlignment="1">
      <alignment horizontal="left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10" fillId="2" borderId="46" xfId="0" applyFont="1" applyFill="1" applyBorder="1" applyAlignment="1">
      <alignment horizontal="left" vertical="center" wrapText="1"/>
    </xf>
    <xf numFmtId="0" fontId="10" fillId="2" borderId="43" xfId="0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 wrapText="1"/>
    </xf>
    <xf numFmtId="0" fontId="10" fillId="0" borderId="54" xfId="0" applyFont="1" applyFill="1" applyBorder="1" applyAlignment="1">
      <alignment horizontal="center" vertical="top" wrapText="1"/>
    </xf>
    <xf numFmtId="0" fontId="10" fillId="0" borderId="48" xfId="0" applyFont="1" applyFill="1" applyBorder="1" applyAlignment="1">
      <alignment vertical="top" wrapText="1"/>
    </xf>
    <xf numFmtId="0" fontId="10" fillId="0" borderId="50" xfId="0" applyFont="1" applyFill="1" applyBorder="1" applyAlignment="1">
      <alignment vertical="top" wrapText="1"/>
    </xf>
    <xf numFmtId="0" fontId="10" fillId="0" borderId="51" xfId="0" applyFont="1" applyFill="1" applyBorder="1" applyAlignment="1">
      <alignment vertical="top" wrapText="1"/>
    </xf>
    <xf numFmtId="0" fontId="11" fillId="2" borderId="52" xfId="0" applyFont="1" applyFill="1" applyBorder="1" applyAlignment="1">
      <alignment vertical="top" wrapText="1"/>
    </xf>
    <xf numFmtId="0" fontId="10" fillId="0" borderId="53" xfId="0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164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/>
    <xf numFmtId="0" fontId="10" fillId="0" borderId="0" xfId="0" applyFont="1" applyAlignment="1">
      <alignment vertical="top" wrapText="1"/>
    </xf>
    <xf numFmtId="164" fontId="1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0" borderId="36" xfId="0" applyFont="1" applyBorder="1" applyAlignment="1">
      <alignment horizontal="center" vertical="top" wrapText="1" readingOrder="1"/>
    </xf>
    <xf numFmtId="0" fontId="8" fillId="0" borderId="0" xfId="0" applyFont="1" applyAlignment="1">
      <alignment horizontal="center" vertical="top" wrapText="1" readingOrder="1"/>
    </xf>
    <xf numFmtId="0" fontId="9" fillId="2" borderId="1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vertical="top" wrapText="1"/>
    </xf>
    <xf numFmtId="0" fontId="11" fillId="6" borderId="6" xfId="0" applyFont="1" applyFill="1" applyBorder="1" applyAlignment="1">
      <alignment vertical="top" wrapText="1"/>
    </xf>
    <xf numFmtId="0" fontId="11" fillId="6" borderId="7" xfId="0" applyFont="1" applyFill="1" applyBorder="1" applyAlignment="1">
      <alignment vertical="top" wrapText="1"/>
    </xf>
    <xf numFmtId="0" fontId="11" fillId="6" borderId="8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11" fillId="6" borderId="9" xfId="0" applyFont="1" applyFill="1" applyBorder="1" applyAlignment="1">
      <alignment vertical="top" wrapText="1"/>
    </xf>
    <xf numFmtId="0" fontId="11" fillId="6" borderId="10" xfId="0" applyFont="1" applyFill="1" applyBorder="1" applyAlignment="1">
      <alignment vertical="top" wrapText="1"/>
    </xf>
    <xf numFmtId="0" fontId="11" fillId="6" borderId="11" xfId="0" applyFont="1" applyFill="1" applyBorder="1" applyAlignment="1">
      <alignment vertical="top" wrapText="1"/>
    </xf>
    <xf numFmtId="0" fontId="11" fillId="6" borderId="12" xfId="0" applyFont="1" applyFill="1" applyBorder="1" applyAlignment="1">
      <alignment vertical="top" wrapText="1"/>
    </xf>
    <xf numFmtId="0" fontId="10" fillId="6" borderId="5" xfId="0" applyFont="1" applyFill="1" applyBorder="1" applyAlignment="1">
      <alignment vertical="top" wrapText="1"/>
    </xf>
    <xf numFmtId="0" fontId="10" fillId="6" borderId="6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top" wrapText="1"/>
    </xf>
    <xf numFmtId="0" fontId="10" fillId="6" borderId="8" xfId="0" applyFont="1" applyFill="1" applyBorder="1" applyAlignment="1">
      <alignment vertical="top" wrapText="1"/>
    </xf>
    <xf numFmtId="0" fontId="10" fillId="6" borderId="0" xfId="0" applyFont="1" applyFill="1" applyBorder="1" applyAlignment="1">
      <alignment vertical="top" wrapText="1"/>
    </xf>
    <xf numFmtId="0" fontId="10" fillId="6" borderId="9" xfId="0" applyFont="1" applyFill="1" applyBorder="1" applyAlignment="1">
      <alignment vertical="top" wrapText="1"/>
    </xf>
    <xf numFmtId="0" fontId="10" fillId="6" borderId="10" xfId="0" applyFont="1" applyFill="1" applyBorder="1" applyAlignment="1">
      <alignment vertical="top" wrapText="1"/>
    </xf>
    <xf numFmtId="0" fontId="10" fillId="6" borderId="11" xfId="0" applyFont="1" applyFill="1" applyBorder="1" applyAlignment="1">
      <alignment vertical="top" wrapText="1"/>
    </xf>
    <xf numFmtId="0" fontId="10" fillId="6" borderId="12" xfId="0" applyFont="1" applyFill="1" applyBorder="1" applyAlignment="1">
      <alignment vertical="top" wrapText="1"/>
    </xf>
    <xf numFmtId="0" fontId="0" fillId="6" borderId="11" xfId="0" applyFill="1" applyBorder="1"/>
    <xf numFmtId="0" fontId="0" fillId="6" borderId="11" xfId="0" applyFill="1" applyBorder="1" applyAlignment="1">
      <alignment horizontal="center" vertical="center"/>
    </xf>
    <xf numFmtId="0" fontId="7" fillId="6" borderId="11" xfId="0" applyFont="1" applyFill="1" applyBorder="1"/>
    <xf numFmtId="164" fontId="0" fillId="6" borderId="11" xfId="0" applyNumberForma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vertical="top" wrapText="1"/>
    </xf>
    <xf numFmtId="0" fontId="18" fillId="0" borderId="65" xfId="0" applyFont="1" applyFill="1" applyBorder="1" applyAlignment="1">
      <alignment horizontal="left" vertical="top" wrapText="1"/>
    </xf>
    <xf numFmtId="0" fontId="18" fillId="0" borderId="65" xfId="0" applyFont="1" applyFill="1" applyBorder="1" applyAlignment="1">
      <alignment vertical="top" wrapText="1"/>
    </xf>
    <xf numFmtId="0" fontId="10" fillId="0" borderId="0" xfId="0" applyFont="1" applyFill="1"/>
    <xf numFmtId="0" fontId="11" fillId="0" borderId="17" xfId="0" applyFont="1" applyFill="1" applyBorder="1" applyAlignment="1">
      <alignment horizontal="center" wrapText="1"/>
    </xf>
    <xf numFmtId="0" fontId="11" fillId="0" borderId="14" xfId="1" applyFont="1" applyFill="1" applyBorder="1" applyAlignment="1">
      <alignment vertical="top" wrapText="1"/>
    </xf>
    <xf numFmtId="0" fontId="6" fillId="0" borderId="14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vertical="top" wrapText="1"/>
    </xf>
    <xf numFmtId="0" fontId="10" fillId="0" borderId="22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0" fillId="0" borderId="26" xfId="0" applyFont="1" applyFill="1" applyBorder="1" applyAlignment="1">
      <alignment vertical="top" wrapText="1"/>
    </xf>
    <xf numFmtId="0" fontId="6" fillId="0" borderId="25" xfId="0" applyFont="1" applyFill="1" applyBorder="1" applyAlignment="1">
      <alignment horizontal="center" wrapText="1"/>
    </xf>
    <xf numFmtId="0" fontId="10" fillId="0" borderId="25" xfId="0" applyFont="1" applyFill="1" applyBorder="1" applyAlignment="1">
      <alignment vertical="top" wrapText="1"/>
    </xf>
    <xf numFmtId="0" fontId="10" fillId="0" borderId="17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vertical="top" wrapText="1"/>
    </xf>
    <xf numFmtId="0" fontId="14" fillId="0" borderId="19" xfId="0" applyFont="1" applyFill="1" applyBorder="1" applyAlignment="1">
      <alignment vertical="top" wrapText="1"/>
    </xf>
    <xf numFmtId="0" fontId="15" fillId="0" borderId="21" xfId="0" applyNumberFormat="1" applyFont="1" applyFill="1" applyBorder="1" applyAlignment="1">
      <alignment horizontal="left" vertical="top" wrapText="1"/>
    </xf>
    <xf numFmtId="0" fontId="10" fillId="0" borderId="2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8" fillId="0" borderId="36" xfId="0" applyFont="1" applyFill="1" applyBorder="1" applyAlignment="1">
      <alignment horizontal="center" vertical="top" wrapText="1" readingOrder="1"/>
    </xf>
    <xf numFmtId="0" fontId="8" fillId="0" borderId="0" xfId="0" applyFont="1" applyFill="1" applyAlignment="1">
      <alignment horizontal="center" vertical="top" wrapText="1" readingOrder="1"/>
    </xf>
    <xf numFmtId="0" fontId="9" fillId="0" borderId="1" xfId="0" applyFont="1" applyFill="1" applyBorder="1" applyAlignment="1">
      <alignment horizontal="center" vertical="top" wrapText="1"/>
    </xf>
    <xf numFmtId="0" fontId="15" fillId="0" borderId="14" xfId="0" applyNumberFormat="1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4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34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34" xfId="0" applyFont="1" applyFill="1" applyBorder="1" applyAlignment="1">
      <alignment horizontal="left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0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left" vertical="top" wrapText="1"/>
    </xf>
    <xf numFmtId="0" fontId="11" fillId="0" borderId="32" xfId="0" applyFont="1" applyFill="1" applyBorder="1" applyAlignment="1">
      <alignment horizontal="left" vertical="top" wrapText="1"/>
    </xf>
    <xf numFmtId="0" fontId="11" fillId="0" borderId="3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13" fillId="3" borderId="5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7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32" xfId="0" applyFont="1" applyFill="1" applyBorder="1" applyAlignment="1">
      <alignment horizontal="left" vertical="center" wrapText="1"/>
    </xf>
    <xf numFmtId="0" fontId="10" fillId="2" borderId="33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left" vertical="top" wrapText="1"/>
    </xf>
    <xf numFmtId="0" fontId="17" fillId="6" borderId="58" xfId="0" applyFont="1" applyFill="1" applyBorder="1" applyAlignment="1">
      <alignment horizontal="center" vertical="center" wrapText="1"/>
    </xf>
    <xf numFmtId="0" fontId="17" fillId="6" borderId="59" xfId="0" applyFont="1" applyFill="1" applyBorder="1" applyAlignment="1">
      <alignment horizontal="center" vertical="center" wrapText="1"/>
    </xf>
    <xf numFmtId="0" fontId="17" fillId="6" borderId="39" xfId="0" applyFont="1" applyFill="1" applyBorder="1" applyAlignment="1">
      <alignment horizontal="center" vertical="center" wrapText="1"/>
    </xf>
    <xf numFmtId="0" fontId="17" fillId="6" borderId="60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  <xf numFmtId="0" fontId="17" fillId="6" borderId="61" xfId="0" applyFont="1" applyFill="1" applyBorder="1" applyAlignment="1">
      <alignment horizontal="center" vertical="center" wrapText="1"/>
    </xf>
    <xf numFmtId="0" fontId="17" fillId="6" borderId="62" xfId="0" applyFont="1" applyFill="1" applyBorder="1" applyAlignment="1">
      <alignment horizontal="center" vertical="center" wrapText="1"/>
    </xf>
    <xf numFmtId="0" fontId="17" fillId="6" borderId="63" xfId="0" applyFont="1" applyFill="1" applyBorder="1" applyAlignment="1">
      <alignment horizontal="center" vertical="center" wrapText="1"/>
    </xf>
    <xf numFmtId="0" fontId="17" fillId="6" borderId="64" xfId="0" applyFont="1" applyFill="1" applyBorder="1" applyAlignment="1">
      <alignment horizontal="center" vertical="center" wrapText="1"/>
    </xf>
    <xf numFmtId="0" fontId="10" fillId="6" borderId="24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6" borderId="7" xfId="0" applyFont="1" applyFill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2" fillId="6" borderId="24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horizontal="center" vertical="top" wrapText="1"/>
    </xf>
    <xf numFmtId="0" fontId="11" fillId="6" borderId="7" xfId="0" applyFont="1" applyFill="1" applyBorder="1" applyAlignment="1">
      <alignment horizontal="center" vertical="top" wrapText="1"/>
    </xf>
    <xf numFmtId="0" fontId="11" fillId="6" borderId="8" xfId="0" applyFont="1" applyFill="1" applyBorder="1" applyAlignment="1">
      <alignment horizontal="center" vertical="top" wrapText="1"/>
    </xf>
    <xf numFmtId="0" fontId="11" fillId="6" borderId="0" xfId="0" applyFont="1" applyFill="1" applyBorder="1" applyAlignment="1">
      <alignment horizontal="center" vertical="top" wrapText="1"/>
    </xf>
    <xf numFmtId="0" fontId="11" fillId="6" borderId="9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center" vertical="top" wrapText="1"/>
    </xf>
    <xf numFmtId="0" fontId="11" fillId="6" borderId="12" xfId="0" applyFont="1" applyFill="1" applyBorder="1" applyAlignment="1">
      <alignment horizontal="center" vertical="top" wrapText="1"/>
    </xf>
    <xf numFmtId="0" fontId="15" fillId="6" borderId="0" xfId="0" applyFont="1" applyFill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57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c-energycom.kz/p56380463-litsevaya-panel-80h80.htm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tc-energycom.kz/p56418827-kabelnyj-organajzer-snr.html" TargetMode="External"/><Relationship Id="rId7" Type="http://schemas.openxmlformats.org/officeDocument/2006/relationships/hyperlink" Target="https://tc-energycom.kz/g4118505-moduli-keystone" TargetMode="External"/><Relationship Id="rId12" Type="http://schemas.openxmlformats.org/officeDocument/2006/relationships/hyperlink" Target="https://tc-energycom.kz/p56380442-vstavka-snr-pod.html" TargetMode="External"/><Relationship Id="rId2" Type="http://schemas.openxmlformats.org/officeDocument/2006/relationships/hyperlink" Target="https://vikitrade.kz/produktsiya/opticheskie-krossy/krossy-nastennye-fdf-wall/item/508-nastennyj-boks-gfs13-txm12-24.html" TargetMode="External"/><Relationship Id="rId1" Type="http://schemas.openxmlformats.org/officeDocument/2006/relationships/hyperlink" Target="http://www.nix.ru/autocatalog/printers_canon/Canon-i-SENSYS-MF8550Cdn-A4-20-str-min-512Mb-tsvetnoe-lazernoe-MFU-faks-DADF-dvustor-pechat-USB-20-setevoj_167797.html" TargetMode="External"/><Relationship Id="rId6" Type="http://schemas.openxmlformats.org/officeDocument/2006/relationships/hyperlink" Target="https://tc-energycom.kz/p56385691-modul-keystone-jack.html" TargetMode="External"/><Relationship Id="rId11" Type="http://schemas.openxmlformats.org/officeDocument/2006/relationships/hyperlink" Target="https://tc-energycom.kz/p56385041-konnektor-utp5e-100sht.html" TargetMode="External"/><Relationship Id="rId5" Type="http://schemas.openxmlformats.org/officeDocument/2006/relationships/hyperlink" Target="https://vikitrade.kz/produktsiya/opticheskie-mufty/mufty-tupikovye/item/534-mufta-opticheskaya-fosc-a4-do-48-volokon.html" TargetMode="External"/><Relationship Id="rId10" Type="http://schemas.openxmlformats.org/officeDocument/2006/relationships/hyperlink" Target="https://tc-energycom.kz/p56385119-konnektor-8p8c-cat6.html" TargetMode="External"/><Relationship Id="rId4" Type="http://schemas.openxmlformats.org/officeDocument/2006/relationships/hyperlink" Target="https://tc-energycom.kz/p55241091-stojka-montazhnaya-odnoramnaya.html" TargetMode="External"/><Relationship Id="rId9" Type="http://schemas.openxmlformats.org/officeDocument/2006/relationships/hyperlink" Target="https://tc-energycom.kz/p56380442-vstavka-snr-po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"/>
  <sheetViews>
    <sheetView tabSelected="1" topLeftCell="A16" zoomScale="85" zoomScaleNormal="85" workbookViewId="0">
      <selection activeCell="D6" sqref="D6:K6"/>
    </sheetView>
  </sheetViews>
  <sheetFormatPr defaultColWidth="9.140625" defaultRowHeight="12.75" x14ac:dyDescent="0.25"/>
  <cols>
    <col min="1" max="1" width="3.5703125" style="1" customWidth="1"/>
    <col min="2" max="2" width="4.42578125" style="1" customWidth="1"/>
    <col min="3" max="3" width="49.28515625" style="1" customWidth="1"/>
    <col min="4" max="4" width="34" style="1" customWidth="1"/>
    <col min="5" max="5" width="16.5703125" style="1" customWidth="1"/>
    <col min="6" max="6" width="13.5703125" style="2" customWidth="1"/>
    <col min="7" max="7" width="11.28515625" style="4" customWidth="1"/>
    <col min="8" max="8" width="15" style="2" customWidth="1"/>
    <col min="9" max="9" width="21.7109375" style="1" customWidth="1"/>
    <col min="10" max="10" width="14.7109375" style="1" customWidth="1"/>
    <col min="11" max="11" width="29.5703125" style="1" customWidth="1"/>
    <col min="12" max="12" width="3.28515625" style="1" customWidth="1"/>
    <col min="13" max="16384" width="9.140625" style="1"/>
  </cols>
  <sheetData>
    <row r="1" spans="1:12" ht="15" customHeight="1" x14ac:dyDescent="0.25">
      <c r="A1" s="197" t="s">
        <v>83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9"/>
    </row>
    <row r="2" spans="1:12" ht="15" customHeight="1" x14ac:dyDescent="0.25">
      <c r="A2" s="200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1:12" ht="22.35" customHeight="1" thickBot="1" x14ac:dyDescent="0.3">
      <c r="A3" s="203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5"/>
    </row>
    <row r="4" spans="1:12" ht="15.75" x14ac:dyDescent="0.25">
      <c r="A4" s="206"/>
      <c r="B4" s="195" t="s">
        <v>11</v>
      </c>
      <c r="C4" s="196"/>
      <c r="D4" s="195" t="s">
        <v>188</v>
      </c>
      <c r="E4" s="240"/>
      <c r="F4" s="240"/>
      <c r="G4" s="240"/>
      <c r="H4" s="240"/>
      <c r="I4" s="240"/>
      <c r="J4" s="240"/>
      <c r="K4" s="196"/>
      <c r="L4" s="217"/>
    </row>
    <row r="5" spans="1:12" ht="15.75" x14ac:dyDescent="0.25">
      <c r="A5" s="206"/>
      <c r="B5" s="175" t="s">
        <v>25</v>
      </c>
      <c r="C5" s="177"/>
      <c r="D5" s="175"/>
      <c r="E5" s="176"/>
      <c r="F5" s="176"/>
      <c r="G5" s="176"/>
      <c r="H5" s="176"/>
      <c r="I5" s="176"/>
      <c r="J5" s="176"/>
      <c r="K5" s="177"/>
      <c r="L5" s="217"/>
    </row>
    <row r="6" spans="1:12" ht="15.75" x14ac:dyDescent="0.25">
      <c r="A6" s="206"/>
      <c r="B6" s="175" t="s">
        <v>26</v>
      </c>
      <c r="C6" s="177"/>
      <c r="D6" s="175"/>
      <c r="E6" s="176"/>
      <c r="F6" s="176"/>
      <c r="G6" s="176"/>
      <c r="H6" s="176"/>
      <c r="I6" s="176"/>
      <c r="J6" s="176"/>
      <c r="K6" s="177"/>
      <c r="L6" s="217"/>
    </row>
    <row r="7" spans="1:12" ht="15.75" x14ac:dyDescent="0.25">
      <c r="A7" s="206"/>
      <c r="B7" s="175" t="s">
        <v>4</v>
      </c>
      <c r="C7" s="177"/>
      <c r="D7" s="241" t="s">
        <v>105</v>
      </c>
      <c r="E7" s="242"/>
      <c r="F7" s="242"/>
      <c r="G7" s="242"/>
      <c r="H7" s="242"/>
      <c r="I7" s="242"/>
      <c r="J7" s="242"/>
      <c r="K7" s="243"/>
      <c r="L7" s="217"/>
    </row>
    <row r="8" spans="1:12" ht="15.75" x14ac:dyDescent="0.25">
      <c r="A8" s="206"/>
      <c r="B8" s="193" t="s">
        <v>12</v>
      </c>
      <c r="C8" s="194"/>
      <c r="D8" s="175" t="s">
        <v>106</v>
      </c>
      <c r="E8" s="176"/>
      <c r="F8" s="176"/>
      <c r="G8" s="176"/>
      <c r="H8" s="176"/>
      <c r="I8" s="176"/>
      <c r="J8" s="176"/>
      <c r="K8" s="177"/>
      <c r="L8" s="217"/>
    </row>
    <row r="9" spans="1:12" ht="15.75" x14ac:dyDescent="0.25">
      <c r="A9" s="206"/>
      <c r="B9" s="193" t="s">
        <v>13</v>
      </c>
      <c r="C9" s="194"/>
      <c r="D9" s="175" t="s">
        <v>182</v>
      </c>
      <c r="E9" s="176"/>
      <c r="F9" s="176"/>
      <c r="G9" s="176"/>
      <c r="H9" s="176"/>
      <c r="I9" s="176"/>
      <c r="J9" s="176"/>
      <c r="K9" s="177"/>
      <c r="L9" s="217"/>
    </row>
    <row r="10" spans="1:12" ht="15.75" x14ac:dyDescent="0.25">
      <c r="A10" s="206"/>
      <c r="B10" s="193" t="s">
        <v>61</v>
      </c>
      <c r="C10" s="194"/>
      <c r="D10" s="175"/>
      <c r="E10" s="176"/>
      <c r="F10" s="176"/>
      <c r="G10" s="176"/>
      <c r="H10" s="176"/>
      <c r="I10" s="176"/>
      <c r="J10" s="176"/>
      <c r="K10" s="177"/>
      <c r="L10" s="217"/>
    </row>
    <row r="11" spans="1:12" ht="15.75" x14ac:dyDescent="0.25">
      <c r="A11" s="206"/>
      <c r="B11" s="193" t="s">
        <v>14</v>
      </c>
      <c r="C11" s="194"/>
      <c r="D11" s="175"/>
      <c r="E11" s="176"/>
      <c r="F11" s="176"/>
      <c r="G11" s="176"/>
      <c r="H11" s="176"/>
      <c r="I11" s="176"/>
      <c r="J11" s="176"/>
      <c r="K11" s="177"/>
      <c r="L11" s="217"/>
    </row>
    <row r="12" spans="1:12" ht="36.75" customHeight="1" x14ac:dyDescent="0.25">
      <c r="A12" s="206"/>
      <c r="B12" s="193" t="s">
        <v>28</v>
      </c>
      <c r="C12" s="194"/>
      <c r="D12" s="175"/>
      <c r="E12" s="176"/>
      <c r="F12" s="176"/>
      <c r="G12" s="176"/>
      <c r="H12" s="176"/>
      <c r="I12" s="176"/>
      <c r="J12" s="176"/>
      <c r="K12" s="177"/>
      <c r="L12" s="217"/>
    </row>
    <row r="13" spans="1:12" ht="15.75" x14ac:dyDescent="0.25">
      <c r="A13" s="206"/>
      <c r="B13" s="175" t="s">
        <v>60</v>
      </c>
      <c r="C13" s="177"/>
      <c r="D13" s="175">
        <v>20</v>
      </c>
      <c r="E13" s="176"/>
      <c r="F13" s="176"/>
      <c r="G13" s="176"/>
      <c r="H13" s="176"/>
      <c r="I13" s="176"/>
      <c r="J13" s="176"/>
      <c r="K13" s="177"/>
      <c r="L13" s="217"/>
    </row>
    <row r="14" spans="1:12" ht="15.75" x14ac:dyDescent="0.25">
      <c r="A14" s="206"/>
      <c r="B14" s="175" t="s">
        <v>27</v>
      </c>
      <c r="C14" s="177"/>
      <c r="D14" s="175">
        <v>20</v>
      </c>
      <c r="E14" s="176"/>
      <c r="F14" s="176"/>
      <c r="G14" s="176"/>
      <c r="H14" s="176"/>
      <c r="I14" s="176"/>
      <c r="J14" s="176"/>
      <c r="K14" s="177"/>
      <c r="L14" s="217"/>
    </row>
    <row r="15" spans="1:12" ht="16.5" thickBot="1" x14ac:dyDescent="0.3">
      <c r="A15" s="207"/>
      <c r="B15" s="187" t="s">
        <v>29</v>
      </c>
      <c r="C15" s="188"/>
      <c r="D15" s="187"/>
      <c r="E15" s="189"/>
      <c r="F15" s="189"/>
      <c r="G15" s="189"/>
      <c r="H15" s="189"/>
      <c r="I15" s="189"/>
      <c r="J15" s="189"/>
      <c r="K15" s="188"/>
      <c r="L15" s="218"/>
    </row>
    <row r="16" spans="1:12" ht="17.25" customHeight="1" thickTop="1" x14ac:dyDescent="0.25">
      <c r="A16" s="208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10"/>
    </row>
    <row r="17" spans="1:12" ht="15.75" customHeight="1" x14ac:dyDescent="0.25">
      <c r="A17" s="211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3"/>
    </row>
    <row r="18" spans="1:12" ht="15.75" customHeight="1" thickBot="1" x14ac:dyDescent="0.3">
      <c r="A18" s="214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6"/>
    </row>
    <row r="19" spans="1:12" ht="17.25" thickTop="1" thickBot="1" x14ac:dyDescent="0.3">
      <c r="A19" s="219"/>
      <c r="B19" s="190" t="s">
        <v>39</v>
      </c>
      <c r="C19" s="191"/>
      <c r="D19" s="191"/>
      <c r="E19" s="191"/>
      <c r="F19" s="191"/>
      <c r="G19" s="191"/>
      <c r="H19" s="191"/>
      <c r="I19" s="191"/>
      <c r="J19" s="191"/>
      <c r="K19" s="192"/>
      <c r="L19" s="220"/>
    </row>
    <row r="20" spans="1:12" ht="13.7" customHeight="1" thickTop="1" thickBot="1" x14ac:dyDescent="0.3">
      <c r="A20" s="206"/>
      <c r="B20" s="178" t="s">
        <v>49</v>
      </c>
      <c r="C20" s="179"/>
      <c r="D20" s="179"/>
      <c r="E20" s="179"/>
      <c r="F20" s="179"/>
      <c r="G20" s="179"/>
      <c r="H20" s="179"/>
      <c r="I20" s="179"/>
      <c r="J20" s="179"/>
      <c r="K20" s="180"/>
      <c r="L20" s="221"/>
    </row>
    <row r="21" spans="1:12" ht="91.5" customHeight="1" thickTop="1" thickBot="1" x14ac:dyDescent="0.3">
      <c r="A21" s="206"/>
      <c r="B21" s="82" t="s">
        <v>40</v>
      </c>
      <c r="C21" s="82" t="s">
        <v>62</v>
      </c>
      <c r="D21" s="82" t="s">
        <v>63</v>
      </c>
      <c r="E21" s="82" t="s">
        <v>64</v>
      </c>
      <c r="F21" s="82" t="s">
        <v>80</v>
      </c>
      <c r="G21" s="83" t="s">
        <v>81</v>
      </c>
      <c r="H21" s="84" t="s">
        <v>22</v>
      </c>
      <c r="I21" s="85" t="s">
        <v>67</v>
      </c>
      <c r="J21" s="86" t="s">
        <v>65</v>
      </c>
      <c r="K21" s="87" t="s">
        <v>23</v>
      </c>
      <c r="L21" s="221"/>
    </row>
    <row r="22" spans="1:12" s="3" customFormat="1" ht="18" customHeight="1" thickTop="1" thickBot="1" x14ac:dyDescent="0.3">
      <c r="A22" s="206"/>
      <c r="B22" s="6">
        <v>1</v>
      </c>
      <c r="C22" s="128" t="s">
        <v>86</v>
      </c>
      <c r="D22" s="119" t="s">
        <v>130</v>
      </c>
      <c r="E22" s="8" t="s">
        <v>87</v>
      </c>
      <c r="F22" s="9">
        <v>1</v>
      </c>
      <c r="G22" s="117">
        <f>F22*$D$14</f>
        <v>20</v>
      </c>
      <c r="H22" s="26" t="s">
        <v>91</v>
      </c>
      <c r="I22" s="127"/>
      <c r="J22" s="119"/>
      <c r="K22" s="114" t="s">
        <v>131</v>
      </c>
      <c r="L22" s="221"/>
    </row>
    <row r="23" spans="1:12" s="3" customFormat="1" ht="18" customHeight="1" thickTop="1" thickBot="1" x14ac:dyDescent="0.3">
      <c r="A23" s="206"/>
      <c r="B23" s="6">
        <v>2</v>
      </c>
      <c r="C23" s="129" t="s">
        <v>132</v>
      </c>
      <c r="D23" s="125" t="s">
        <v>133</v>
      </c>
      <c r="E23" s="6" t="s">
        <v>0</v>
      </c>
      <c r="F23" s="115">
        <v>2</v>
      </c>
      <c r="G23" s="117">
        <f t="shared" ref="G23:G42" si="0">F23*$D$14</f>
        <v>40</v>
      </c>
      <c r="H23" s="26" t="s">
        <v>91</v>
      </c>
      <c r="I23" s="127"/>
      <c r="J23" s="125"/>
      <c r="K23" s="114" t="s">
        <v>131</v>
      </c>
      <c r="L23" s="221"/>
    </row>
    <row r="24" spans="1:12" s="3" customFormat="1" ht="18" customHeight="1" thickTop="1" x14ac:dyDescent="0.25">
      <c r="A24" s="206"/>
      <c r="B24" s="6">
        <v>3</v>
      </c>
      <c r="C24" s="129" t="s">
        <v>134</v>
      </c>
      <c r="D24" s="125" t="s">
        <v>135</v>
      </c>
      <c r="E24" s="6" t="s">
        <v>0</v>
      </c>
      <c r="F24" s="115">
        <v>4</v>
      </c>
      <c r="G24" s="117">
        <f t="shared" si="0"/>
        <v>80</v>
      </c>
      <c r="H24" s="26" t="s">
        <v>91</v>
      </c>
      <c r="I24" s="127"/>
      <c r="J24" s="125"/>
      <c r="K24" s="114" t="s">
        <v>131</v>
      </c>
      <c r="L24" s="221"/>
    </row>
    <row r="25" spans="1:12" s="3" customFormat="1" ht="18" customHeight="1" x14ac:dyDescent="0.25">
      <c r="A25" s="206"/>
      <c r="B25" s="6">
        <v>4</v>
      </c>
      <c r="C25" s="129" t="s">
        <v>89</v>
      </c>
      <c r="D25" s="116" t="s">
        <v>129</v>
      </c>
      <c r="E25" s="12" t="s">
        <v>0</v>
      </c>
      <c r="F25" s="14">
        <v>1</v>
      </c>
      <c r="G25" s="117">
        <f t="shared" si="0"/>
        <v>20</v>
      </c>
      <c r="H25" s="29" t="s">
        <v>91</v>
      </c>
      <c r="I25" s="20"/>
      <c r="J25" s="118"/>
      <c r="K25" s="124" t="s">
        <v>122</v>
      </c>
      <c r="L25" s="221"/>
    </row>
    <row r="26" spans="1:12" s="3" customFormat="1" ht="18" customHeight="1" x14ac:dyDescent="0.25">
      <c r="A26" s="206"/>
      <c r="B26" s="6">
        <v>5</v>
      </c>
      <c r="C26" s="19" t="s">
        <v>90</v>
      </c>
      <c r="D26" s="20" t="s">
        <v>97</v>
      </c>
      <c r="E26" s="12" t="s">
        <v>0</v>
      </c>
      <c r="F26" s="14">
        <v>1</v>
      </c>
      <c r="G26" s="117">
        <f t="shared" si="0"/>
        <v>20</v>
      </c>
      <c r="H26" s="29" t="s">
        <v>91</v>
      </c>
      <c r="I26" s="20"/>
      <c r="J26" s="118"/>
      <c r="K26" s="124" t="s">
        <v>122</v>
      </c>
      <c r="L26" s="221"/>
    </row>
    <row r="27" spans="1:12" s="3" customFormat="1" ht="18" customHeight="1" x14ac:dyDescent="0.25">
      <c r="A27" s="206"/>
      <c r="B27" s="6">
        <v>6</v>
      </c>
      <c r="C27" s="111" t="s">
        <v>183</v>
      </c>
      <c r="D27" s="111" t="s">
        <v>183</v>
      </c>
      <c r="E27" s="12" t="s">
        <v>0</v>
      </c>
      <c r="F27" s="14">
        <v>2</v>
      </c>
      <c r="G27" s="117">
        <f t="shared" si="0"/>
        <v>40</v>
      </c>
      <c r="H27" s="29" t="s">
        <v>91</v>
      </c>
      <c r="I27" s="20"/>
      <c r="J27" s="118"/>
      <c r="K27" s="114" t="s">
        <v>131</v>
      </c>
      <c r="L27" s="221"/>
    </row>
    <row r="28" spans="1:12" s="3" customFormat="1" ht="18" customHeight="1" x14ac:dyDescent="0.25">
      <c r="A28" s="206"/>
      <c r="B28" s="6">
        <v>7</v>
      </c>
      <c r="C28" s="111" t="s">
        <v>169</v>
      </c>
      <c r="D28" s="111" t="s">
        <v>170</v>
      </c>
      <c r="E28" s="12" t="s">
        <v>0</v>
      </c>
      <c r="F28" s="14">
        <v>1</v>
      </c>
      <c r="G28" s="117">
        <f t="shared" si="0"/>
        <v>20</v>
      </c>
      <c r="H28" s="29" t="s">
        <v>91</v>
      </c>
      <c r="I28" s="20"/>
      <c r="J28" s="118"/>
      <c r="K28" s="114" t="s">
        <v>131</v>
      </c>
      <c r="L28" s="221"/>
    </row>
    <row r="29" spans="1:12" s="3" customFormat="1" ht="18" customHeight="1" x14ac:dyDescent="0.25">
      <c r="A29" s="206"/>
      <c r="B29" s="6">
        <v>8</v>
      </c>
      <c r="C29" s="111" t="s">
        <v>172</v>
      </c>
      <c r="D29" s="111" t="s">
        <v>184</v>
      </c>
      <c r="E29" s="12"/>
      <c r="F29" s="14"/>
      <c r="G29" s="117"/>
      <c r="H29" s="29"/>
      <c r="I29" s="20"/>
      <c r="J29" s="118"/>
      <c r="K29" s="114" t="s">
        <v>131</v>
      </c>
      <c r="L29" s="221"/>
    </row>
    <row r="30" spans="1:12" s="3" customFormat="1" ht="18" customHeight="1" x14ac:dyDescent="0.25">
      <c r="A30" s="206"/>
      <c r="B30" s="6">
        <v>9</v>
      </c>
      <c r="C30" s="19" t="s">
        <v>136</v>
      </c>
      <c r="D30" s="116" t="s">
        <v>185</v>
      </c>
      <c r="E30" s="12" t="s">
        <v>0</v>
      </c>
      <c r="F30" s="14">
        <v>2</v>
      </c>
      <c r="G30" s="117">
        <f t="shared" si="0"/>
        <v>40</v>
      </c>
      <c r="H30" s="29" t="s">
        <v>91</v>
      </c>
      <c r="I30" s="20"/>
      <c r="J30" s="118"/>
      <c r="K30" s="124" t="s">
        <v>122</v>
      </c>
      <c r="L30" s="221"/>
    </row>
    <row r="31" spans="1:12" s="3" customFormat="1" ht="18" customHeight="1" x14ac:dyDescent="0.25">
      <c r="A31" s="206"/>
      <c r="B31" s="6">
        <v>10</v>
      </c>
      <c r="C31" s="19" t="s">
        <v>92</v>
      </c>
      <c r="D31" s="116" t="s">
        <v>93</v>
      </c>
      <c r="E31" s="12" t="s">
        <v>0</v>
      </c>
      <c r="F31" s="14">
        <v>2</v>
      </c>
      <c r="G31" s="117">
        <f t="shared" si="0"/>
        <v>40</v>
      </c>
      <c r="H31" s="29" t="s">
        <v>91</v>
      </c>
      <c r="I31" s="20"/>
      <c r="J31" s="118"/>
      <c r="K31" s="124" t="s">
        <v>122</v>
      </c>
      <c r="L31" s="221"/>
    </row>
    <row r="32" spans="1:12" s="3" customFormat="1" ht="18" customHeight="1" x14ac:dyDescent="0.25">
      <c r="A32" s="206"/>
      <c r="B32" s="6">
        <v>11</v>
      </c>
      <c r="C32" s="19" t="s">
        <v>137</v>
      </c>
      <c r="D32" s="116" t="s">
        <v>94</v>
      </c>
      <c r="E32" s="12" t="s">
        <v>0</v>
      </c>
      <c r="F32" s="14">
        <v>4</v>
      </c>
      <c r="G32" s="117">
        <f t="shared" si="0"/>
        <v>80</v>
      </c>
      <c r="H32" s="29" t="s">
        <v>91</v>
      </c>
      <c r="I32" s="20"/>
      <c r="J32" s="118"/>
      <c r="K32" s="124" t="s">
        <v>122</v>
      </c>
      <c r="L32" s="221"/>
    </row>
    <row r="33" spans="1:12" s="3" customFormat="1" ht="18" customHeight="1" x14ac:dyDescent="0.25">
      <c r="A33" s="206"/>
      <c r="B33" s="6">
        <v>12</v>
      </c>
      <c r="C33" s="19" t="s">
        <v>138</v>
      </c>
      <c r="D33" s="116" t="s">
        <v>95</v>
      </c>
      <c r="E33" s="12" t="s">
        <v>0</v>
      </c>
      <c r="F33" s="14">
        <v>1</v>
      </c>
      <c r="G33" s="117">
        <f t="shared" si="0"/>
        <v>20</v>
      </c>
      <c r="H33" s="29" t="s">
        <v>91</v>
      </c>
      <c r="I33" s="20"/>
      <c r="J33" s="118"/>
      <c r="K33" s="114" t="s">
        <v>131</v>
      </c>
      <c r="L33" s="221"/>
    </row>
    <row r="34" spans="1:12" s="3" customFormat="1" ht="18" customHeight="1" x14ac:dyDescent="0.25">
      <c r="A34" s="206"/>
      <c r="B34" s="6">
        <v>13</v>
      </c>
      <c r="C34" s="111" t="s">
        <v>138</v>
      </c>
      <c r="D34" s="116" t="s">
        <v>95</v>
      </c>
      <c r="E34" s="12" t="s">
        <v>0</v>
      </c>
      <c r="F34" s="14">
        <v>1</v>
      </c>
      <c r="G34" s="117">
        <f t="shared" si="0"/>
        <v>20</v>
      </c>
      <c r="H34" s="29" t="s">
        <v>91</v>
      </c>
      <c r="I34" s="20"/>
      <c r="J34" s="118"/>
      <c r="K34" s="114" t="s">
        <v>131</v>
      </c>
      <c r="L34" s="221"/>
    </row>
    <row r="35" spans="1:12" s="3" customFormat="1" ht="18" customHeight="1" x14ac:dyDescent="0.25">
      <c r="A35" s="206"/>
      <c r="B35" s="6">
        <v>14</v>
      </c>
      <c r="C35" s="111" t="s">
        <v>96</v>
      </c>
      <c r="D35" s="116" t="s">
        <v>186</v>
      </c>
      <c r="E35" s="12" t="s">
        <v>0</v>
      </c>
      <c r="F35" s="14">
        <v>2</v>
      </c>
      <c r="G35" s="117">
        <f t="shared" si="0"/>
        <v>40</v>
      </c>
      <c r="H35" s="29" t="s">
        <v>91</v>
      </c>
      <c r="I35" s="20"/>
      <c r="J35" s="118"/>
      <c r="K35" s="124" t="s">
        <v>122</v>
      </c>
      <c r="L35" s="221"/>
    </row>
    <row r="36" spans="1:12" s="3" customFormat="1" ht="31.5" x14ac:dyDescent="0.25">
      <c r="A36" s="206"/>
      <c r="B36" s="6">
        <v>15</v>
      </c>
      <c r="C36" s="130" t="s">
        <v>180</v>
      </c>
      <c r="D36" s="131" t="s">
        <v>139</v>
      </c>
      <c r="E36" s="12" t="s">
        <v>0</v>
      </c>
      <c r="F36" s="14">
        <v>1</v>
      </c>
      <c r="G36" s="117">
        <f t="shared" si="0"/>
        <v>20</v>
      </c>
      <c r="H36" s="29" t="s">
        <v>88</v>
      </c>
      <c r="I36" s="20"/>
      <c r="J36" s="118"/>
      <c r="K36" s="124" t="s">
        <v>122</v>
      </c>
      <c r="L36" s="221"/>
    </row>
    <row r="37" spans="1:12" s="3" customFormat="1" ht="31.5" x14ac:dyDescent="0.25">
      <c r="A37" s="206"/>
      <c r="B37" s="6">
        <v>16</v>
      </c>
      <c r="C37" s="130" t="s">
        <v>98</v>
      </c>
      <c r="D37" s="131" t="s">
        <v>168</v>
      </c>
      <c r="E37" s="46" t="s">
        <v>0</v>
      </c>
      <c r="F37" s="110">
        <v>1</v>
      </c>
      <c r="G37" s="117">
        <f t="shared" si="0"/>
        <v>20</v>
      </c>
      <c r="H37" s="29" t="s">
        <v>91</v>
      </c>
      <c r="I37" s="47"/>
      <c r="J37" s="124"/>
      <c r="K37" s="114" t="s">
        <v>131</v>
      </c>
      <c r="L37" s="221"/>
    </row>
    <row r="38" spans="1:12" s="3" customFormat="1" ht="26.25" customHeight="1" x14ac:dyDescent="0.25">
      <c r="A38" s="206"/>
      <c r="B38" s="6">
        <v>17</v>
      </c>
      <c r="C38" s="130" t="s">
        <v>140</v>
      </c>
      <c r="D38" s="131" t="s">
        <v>141</v>
      </c>
      <c r="E38" s="46" t="s">
        <v>0</v>
      </c>
      <c r="F38" s="110">
        <v>1</v>
      </c>
      <c r="G38" s="117">
        <f t="shared" si="0"/>
        <v>20</v>
      </c>
      <c r="H38" s="31" t="s">
        <v>91</v>
      </c>
      <c r="I38" s="47"/>
      <c r="J38" s="124"/>
      <c r="K38" s="124" t="s">
        <v>122</v>
      </c>
      <c r="L38" s="221"/>
    </row>
    <row r="39" spans="1:12" s="3" customFormat="1" ht="36.75" customHeight="1" x14ac:dyDescent="0.25">
      <c r="A39" s="206"/>
      <c r="B39" s="6">
        <v>18</v>
      </c>
      <c r="C39" s="130" t="s">
        <v>121</v>
      </c>
      <c r="D39" s="131" t="s">
        <v>120</v>
      </c>
      <c r="E39" s="46" t="s">
        <v>87</v>
      </c>
      <c r="F39" s="110">
        <v>1</v>
      </c>
      <c r="G39" s="117">
        <f t="shared" si="0"/>
        <v>20</v>
      </c>
      <c r="H39" s="31" t="s">
        <v>88</v>
      </c>
      <c r="I39" s="47"/>
      <c r="J39" s="124"/>
      <c r="K39" s="124" t="s">
        <v>122</v>
      </c>
      <c r="L39" s="221"/>
    </row>
    <row r="40" spans="1:12" s="3" customFormat="1" ht="36.75" customHeight="1" x14ac:dyDescent="0.25">
      <c r="A40" s="206"/>
      <c r="B40" s="6">
        <v>19</v>
      </c>
      <c r="C40" s="130" t="s">
        <v>165</v>
      </c>
      <c r="D40" s="131" t="s">
        <v>166</v>
      </c>
      <c r="E40" s="46" t="s">
        <v>0</v>
      </c>
      <c r="F40" s="110">
        <v>1</v>
      </c>
      <c r="G40" s="117">
        <f t="shared" si="0"/>
        <v>20</v>
      </c>
      <c r="H40" s="31" t="s">
        <v>88</v>
      </c>
      <c r="I40" s="47"/>
      <c r="J40" s="124"/>
      <c r="K40" s="124" t="s">
        <v>122</v>
      </c>
      <c r="L40" s="221"/>
    </row>
    <row r="41" spans="1:12" s="3" customFormat="1" ht="63" x14ac:dyDescent="0.25">
      <c r="A41" s="206"/>
      <c r="B41" s="6">
        <v>20</v>
      </c>
      <c r="C41" s="130" t="s">
        <v>123</v>
      </c>
      <c r="D41" s="131" t="s">
        <v>124</v>
      </c>
      <c r="E41" s="46" t="s">
        <v>87</v>
      </c>
      <c r="F41" s="110">
        <v>1</v>
      </c>
      <c r="G41" s="117">
        <f t="shared" si="0"/>
        <v>20</v>
      </c>
      <c r="H41" s="31" t="s">
        <v>88</v>
      </c>
      <c r="I41" s="47"/>
      <c r="J41" s="124"/>
      <c r="K41" s="124" t="s">
        <v>122</v>
      </c>
      <c r="L41" s="221"/>
    </row>
    <row r="42" spans="1:12" s="3" customFormat="1" ht="18" customHeight="1" x14ac:dyDescent="0.25">
      <c r="A42" s="206"/>
      <c r="B42" s="6">
        <v>21</v>
      </c>
      <c r="C42" s="130" t="s">
        <v>142</v>
      </c>
      <c r="D42" s="131" t="s">
        <v>171</v>
      </c>
      <c r="E42" s="46" t="s">
        <v>0</v>
      </c>
      <c r="F42" s="110">
        <v>2</v>
      </c>
      <c r="G42" s="117">
        <f t="shared" si="0"/>
        <v>40</v>
      </c>
      <c r="H42" s="31" t="s">
        <v>91</v>
      </c>
      <c r="I42" s="47"/>
      <c r="J42" s="124"/>
      <c r="K42" s="124" t="s">
        <v>122</v>
      </c>
      <c r="L42" s="221"/>
    </row>
    <row r="43" spans="1:12" s="3" customFormat="1" ht="13.7" customHeight="1" thickBot="1" x14ac:dyDescent="0.3">
      <c r="A43" s="206"/>
      <c r="B43" s="181" t="s">
        <v>66</v>
      </c>
      <c r="C43" s="182"/>
      <c r="D43" s="182"/>
      <c r="E43" s="182"/>
      <c r="F43" s="182"/>
      <c r="G43" s="182"/>
      <c r="H43" s="182"/>
      <c r="I43" s="182"/>
      <c r="J43" s="182"/>
      <c r="K43" s="183"/>
      <c r="L43" s="221"/>
    </row>
    <row r="44" spans="1:12" s="3" customFormat="1" ht="66.75" customHeight="1" thickTop="1" thickBot="1" x14ac:dyDescent="0.3">
      <c r="A44" s="206"/>
      <c r="B44" s="132" t="s">
        <v>40</v>
      </c>
      <c r="C44" s="132" t="s">
        <v>62</v>
      </c>
      <c r="D44" s="132" t="s">
        <v>63</v>
      </c>
      <c r="E44" s="132" t="s">
        <v>64</v>
      </c>
      <c r="F44" s="132" t="s">
        <v>80</v>
      </c>
      <c r="G44" s="132" t="s">
        <v>81</v>
      </c>
      <c r="H44" s="133" t="s">
        <v>22</v>
      </c>
      <c r="I44" s="134" t="s">
        <v>67</v>
      </c>
      <c r="J44" s="135" t="s">
        <v>65</v>
      </c>
      <c r="K44" s="136" t="s">
        <v>23</v>
      </c>
      <c r="L44" s="221"/>
    </row>
    <row r="45" spans="1:12" s="3" customFormat="1" ht="15" customHeight="1" thickTop="1" thickBot="1" x14ac:dyDescent="0.3">
      <c r="A45" s="206"/>
      <c r="B45" s="8">
        <v>1</v>
      </c>
      <c r="C45" s="119" t="s">
        <v>99</v>
      </c>
      <c r="D45" s="120" t="s">
        <v>174</v>
      </c>
      <c r="E45" s="8" t="s">
        <v>16</v>
      </c>
      <c r="F45" s="26">
        <v>40</v>
      </c>
      <c r="G45" s="117">
        <f t="shared" ref="G45:G49" si="1">F45*$D$14</f>
        <v>800</v>
      </c>
      <c r="H45" s="26" t="s">
        <v>91</v>
      </c>
      <c r="I45" s="42"/>
      <c r="J45" s="119"/>
      <c r="K45" s="114" t="s">
        <v>131</v>
      </c>
      <c r="L45" s="221"/>
    </row>
    <row r="46" spans="1:12" s="3" customFormat="1" ht="15" customHeight="1" thickTop="1" thickBot="1" x14ac:dyDescent="0.3">
      <c r="A46" s="206"/>
      <c r="B46" s="6">
        <v>2</v>
      </c>
      <c r="C46" s="119" t="s">
        <v>99</v>
      </c>
      <c r="D46" s="120" t="s">
        <v>173</v>
      </c>
      <c r="E46" s="8" t="s">
        <v>16</v>
      </c>
      <c r="F46" s="126">
        <v>20</v>
      </c>
      <c r="G46" s="117">
        <f t="shared" si="1"/>
        <v>400</v>
      </c>
      <c r="H46" s="26" t="s">
        <v>91</v>
      </c>
      <c r="I46" s="127"/>
      <c r="J46" s="125"/>
      <c r="K46" s="114" t="s">
        <v>131</v>
      </c>
      <c r="L46" s="221"/>
    </row>
    <row r="47" spans="1:12" s="3" customFormat="1" ht="15" customHeight="1" thickTop="1" thickBot="1" x14ac:dyDescent="0.3">
      <c r="A47" s="206"/>
      <c r="B47" s="8">
        <v>3</v>
      </c>
      <c r="C47" s="118" t="s">
        <v>181</v>
      </c>
      <c r="D47" s="118" t="s">
        <v>181</v>
      </c>
      <c r="E47" s="12" t="s">
        <v>0</v>
      </c>
      <c r="F47" s="29">
        <v>4</v>
      </c>
      <c r="G47" s="117">
        <f t="shared" si="1"/>
        <v>80</v>
      </c>
      <c r="H47" s="29" t="s">
        <v>91</v>
      </c>
      <c r="I47" s="20"/>
      <c r="J47" s="118"/>
      <c r="K47" s="124" t="s">
        <v>122</v>
      </c>
      <c r="L47" s="221"/>
    </row>
    <row r="48" spans="1:12" s="3" customFormat="1" ht="15" customHeight="1" thickTop="1" x14ac:dyDescent="0.25">
      <c r="A48" s="206"/>
      <c r="B48" s="8">
        <v>5</v>
      </c>
      <c r="C48" s="118" t="s">
        <v>177</v>
      </c>
      <c r="D48" s="118" t="s">
        <v>178</v>
      </c>
      <c r="E48" s="12" t="s">
        <v>16</v>
      </c>
      <c r="F48" s="31">
        <v>10</v>
      </c>
      <c r="G48" s="123">
        <f t="shared" si="1"/>
        <v>200</v>
      </c>
      <c r="H48" s="31" t="s">
        <v>91</v>
      </c>
      <c r="I48" s="47"/>
      <c r="J48" s="124"/>
      <c r="K48" s="114" t="s">
        <v>131</v>
      </c>
      <c r="L48" s="221"/>
    </row>
    <row r="49" spans="1:12" s="3" customFormat="1" ht="15" customHeight="1" thickBot="1" x14ac:dyDescent="0.3">
      <c r="A49" s="206"/>
      <c r="B49" s="6">
        <v>6</v>
      </c>
      <c r="C49" s="118" t="s">
        <v>175</v>
      </c>
      <c r="D49" s="118" t="s">
        <v>176</v>
      </c>
      <c r="E49" s="12" t="s">
        <v>0</v>
      </c>
      <c r="F49" s="31">
        <v>4</v>
      </c>
      <c r="G49" s="123">
        <f t="shared" si="1"/>
        <v>80</v>
      </c>
      <c r="H49" s="31" t="s">
        <v>91</v>
      </c>
      <c r="I49" s="47"/>
      <c r="J49" s="124"/>
      <c r="K49" s="124" t="s">
        <v>122</v>
      </c>
      <c r="L49" s="221"/>
    </row>
    <row r="50" spans="1:12" s="3" customFormat="1" ht="15" customHeight="1" thickTop="1" x14ac:dyDescent="0.25">
      <c r="A50" s="206"/>
      <c r="B50" s="8">
        <v>7</v>
      </c>
      <c r="C50" s="137" t="s">
        <v>143</v>
      </c>
      <c r="D50" s="122" t="s">
        <v>144</v>
      </c>
      <c r="E50" s="12" t="s">
        <v>100</v>
      </c>
      <c r="F50" s="31">
        <v>1</v>
      </c>
      <c r="G50" s="138">
        <v>1</v>
      </c>
      <c r="H50" s="31" t="s">
        <v>91</v>
      </c>
      <c r="I50" s="47"/>
      <c r="J50" s="124"/>
      <c r="K50" s="124" t="s">
        <v>122</v>
      </c>
      <c r="L50" s="221"/>
    </row>
    <row r="51" spans="1:12" s="3" customFormat="1" ht="15" customHeight="1" thickBot="1" x14ac:dyDescent="0.3">
      <c r="A51" s="206"/>
      <c r="B51" s="6">
        <v>8</v>
      </c>
      <c r="C51" s="137" t="s">
        <v>145</v>
      </c>
      <c r="D51" s="122" t="s">
        <v>145</v>
      </c>
      <c r="E51" s="12" t="s">
        <v>100</v>
      </c>
      <c r="F51" s="31">
        <v>1</v>
      </c>
      <c r="G51" s="138">
        <f>F51*D14</f>
        <v>20</v>
      </c>
      <c r="H51" s="31" t="s">
        <v>91</v>
      </c>
      <c r="I51" s="47"/>
      <c r="J51" s="124"/>
      <c r="K51" s="124" t="s">
        <v>122</v>
      </c>
      <c r="L51" s="221"/>
    </row>
    <row r="52" spans="1:12" s="3" customFormat="1" ht="15" customHeight="1" thickTop="1" thickBot="1" x14ac:dyDescent="0.3">
      <c r="A52" s="206"/>
      <c r="B52" s="8">
        <v>9</v>
      </c>
      <c r="C52" s="121" t="s">
        <v>101</v>
      </c>
      <c r="D52" s="122" t="s">
        <v>103</v>
      </c>
      <c r="E52" s="12" t="s">
        <v>18</v>
      </c>
      <c r="F52" s="31">
        <v>1</v>
      </c>
      <c r="G52" s="117">
        <f t="shared" ref="G52:G71" si="2">F52*$D$14</f>
        <v>20</v>
      </c>
      <c r="H52" s="31" t="s">
        <v>88</v>
      </c>
      <c r="I52" s="47"/>
      <c r="J52" s="124"/>
      <c r="K52" s="119" t="s">
        <v>122</v>
      </c>
      <c r="L52" s="221"/>
    </row>
    <row r="53" spans="1:12" s="3" customFormat="1" ht="15" customHeight="1" thickTop="1" thickBot="1" x14ac:dyDescent="0.3">
      <c r="A53" s="206"/>
      <c r="B53" s="6">
        <v>10</v>
      </c>
      <c r="C53" s="121" t="s">
        <v>102</v>
      </c>
      <c r="D53" s="122" t="s">
        <v>146</v>
      </c>
      <c r="E53" s="12" t="s">
        <v>18</v>
      </c>
      <c r="F53" s="31">
        <v>1</v>
      </c>
      <c r="G53" s="117">
        <v>1</v>
      </c>
      <c r="H53" s="31" t="s">
        <v>88</v>
      </c>
      <c r="I53" s="47"/>
      <c r="J53" s="124"/>
      <c r="K53" s="119" t="s">
        <v>122</v>
      </c>
      <c r="L53" s="221"/>
    </row>
    <row r="54" spans="1:12" s="3" customFormat="1" ht="15" customHeight="1" thickTop="1" thickBot="1" x14ac:dyDescent="0.3">
      <c r="A54" s="206"/>
      <c r="B54" s="8">
        <v>11</v>
      </c>
      <c r="C54" s="121" t="s">
        <v>104</v>
      </c>
      <c r="D54" s="122" t="s">
        <v>104</v>
      </c>
      <c r="E54" s="12" t="s">
        <v>18</v>
      </c>
      <c r="F54" s="31">
        <v>1</v>
      </c>
      <c r="G54" s="117">
        <v>1</v>
      </c>
      <c r="H54" s="31" t="s">
        <v>88</v>
      </c>
      <c r="I54" s="47"/>
      <c r="J54" s="124"/>
      <c r="K54" s="119" t="s">
        <v>122</v>
      </c>
      <c r="L54" s="221"/>
    </row>
    <row r="55" spans="1:12" s="3" customFormat="1" ht="15" customHeight="1" thickTop="1" thickBot="1" x14ac:dyDescent="0.3">
      <c r="A55" s="206"/>
      <c r="B55" s="6">
        <v>12</v>
      </c>
      <c r="C55" s="113" t="s">
        <v>109</v>
      </c>
      <c r="D55" s="113" t="s">
        <v>110</v>
      </c>
      <c r="E55" s="12" t="s">
        <v>111</v>
      </c>
      <c r="F55" s="31">
        <v>4</v>
      </c>
      <c r="G55" s="123">
        <f t="shared" si="2"/>
        <v>80</v>
      </c>
      <c r="H55" s="31" t="s">
        <v>88</v>
      </c>
      <c r="I55" s="47"/>
      <c r="J55" s="124"/>
      <c r="K55" s="119" t="s">
        <v>122</v>
      </c>
      <c r="L55" s="221"/>
    </row>
    <row r="56" spans="1:12" s="3" customFormat="1" ht="15" customHeight="1" thickTop="1" thickBot="1" x14ac:dyDescent="0.3">
      <c r="A56" s="206"/>
      <c r="B56" s="8">
        <v>13</v>
      </c>
      <c r="C56" s="121" t="s">
        <v>147</v>
      </c>
      <c r="D56" s="122" t="s">
        <v>148</v>
      </c>
      <c r="E56" s="12" t="s">
        <v>0</v>
      </c>
      <c r="F56" s="31">
        <v>2</v>
      </c>
      <c r="G56" s="123">
        <f t="shared" si="2"/>
        <v>40</v>
      </c>
      <c r="H56" s="31" t="s">
        <v>88</v>
      </c>
      <c r="I56" s="47"/>
      <c r="J56" s="124"/>
      <c r="K56" s="119" t="s">
        <v>122</v>
      </c>
      <c r="L56" s="221"/>
    </row>
    <row r="57" spans="1:12" s="3" customFormat="1" ht="15" customHeight="1" thickTop="1" thickBot="1" x14ac:dyDescent="0.3">
      <c r="A57" s="206"/>
      <c r="B57" s="6">
        <v>14</v>
      </c>
      <c r="C57" s="121" t="s">
        <v>149</v>
      </c>
      <c r="D57" s="122" t="s">
        <v>150</v>
      </c>
      <c r="E57" s="12" t="s">
        <v>0</v>
      </c>
      <c r="F57" s="31">
        <v>2</v>
      </c>
      <c r="G57" s="123">
        <f t="shared" si="2"/>
        <v>40</v>
      </c>
      <c r="H57" s="31" t="s">
        <v>88</v>
      </c>
      <c r="I57" s="47"/>
      <c r="J57" s="124"/>
      <c r="K57" s="119" t="s">
        <v>122</v>
      </c>
      <c r="L57" s="221"/>
    </row>
    <row r="58" spans="1:12" s="3" customFormat="1" ht="15" customHeight="1" thickTop="1" thickBot="1" x14ac:dyDescent="0.3">
      <c r="A58" s="206"/>
      <c r="B58" s="8">
        <v>15</v>
      </c>
      <c r="C58" s="121" t="s">
        <v>112</v>
      </c>
      <c r="D58" s="122" t="s">
        <v>114</v>
      </c>
      <c r="E58" s="12" t="s">
        <v>111</v>
      </c>
      <c r="F58" s="31">
        <v>5</v>
      </c>
      <c r="G58" s="123">
        <f t="shared" si="2"/>
        <v>100</v>
      </c>
      <c r="H58" s="31" t="s">
        <v>88</v>
      </c>
      <c r="I58" s="47"/>
      <c r="J58" s="47"/>
      <c r="K58" s="119" t="s">
        <v>122</v>
      </c>
      <c r="L58" s="221"/>
    </row>
    <row r="59" spans="1:12" s="3" customFormat="1" ht="15" customHeight="1" thickTop="1" thickBot="1" x14ac:dyDescent="0.3">
      <c r="A59" s="206"/>
      <c r="B59" s="6">
        <v>16</v>
      </c>
      <c r="C59" s="121" t="s">
        <v>112</v>
      </c>
      <c r="D59" s="122" t="s">
        <v>113</v>
      </c>
      <c r="E59" s="12" t="s">
        <v>111</v>
      </c>
      <c r="F59" s="31">
        <v>5</v>
      </c>
      <c r="G59" s="123">
        <f t="shared" si="2"/>
        <v>100</v>
      </c>
      <c r="H59" s="31" t="s">
        <v>88</v>
      </c>
      <c r="I59" s="47"/>
      <c r="J59" s="47"/>
      <c r="K59" s="119" t="s">
        <v>122</v>
      </c>
      <c r="L59" s="221"/>
    </row>
    <row r="60" spans="1:12" s="3" customFormat="1" ht="15" customHeight="1" thickTop="1" thickBot="1" x14ac:dyDescent="0.3">
      <c r="A60" s="206"/>
      <c r="B60" s="8">
        <v>17</v>
      </c>
      <c r="C60" s="121" t="s">
        <v>163</v>
      </c>
      <c r="D60" s="122" t="s">
        <v>164</v>
      </c>
      <c r="E60" s="12" t="s">
        <v>111</v>
      </c>
      <c r="F60" s="31">
        <v>1</v>
      </c>
      <c r="G60" s="123">
        <f t="shared" si="2"/>
        <v>20</v>
      </c>
      <c r="H60" s="31" t="s">
        <v>88</v>
      </c>
      <c r="I60" s="47"/>
      <c r="J60" s="47"/>
      <c r="K60" s="119" t="s">
        <v>122</v>
      </c>
      <c r="L60" s="221"/>
    </row>
    <row r="61" spans="1:12" s="3" customFormat="1" ht="15" customHeight="1" thickTop="1" thickBot="1" x14ac:dyDescent="0.3">
      <c r="A61" s="206"/>
      <c r="B61" s="6">
        <v>18</v>
      </c>
      <c r="C61" s="121" t="s">
        <v>115</v>
      </c>
      <c r="D61" s="122" t="s">
        <v>115</v>
      </c>
      <c r="E61" s="12" t="s">
        <v>111</v>
      </c>
      <c r="F61" s="31">
        <v>1</v>
      </c>
      <c r="G61" s="123">
        <f t="shared" si="2"/>
        <v>20</v>
      </c>
      <c r="H61" s="31" t="s">
        <v>88</v>
      </c>
      <c r="I61" s="47"/>
      <c r="J61" s="47"/>
      <c r="K61" s="119" t="s">
        <v>122</v>
      </c>
      <c r="L61" s="221"/>
    </row>
    <row r="62" spans="1:12" s="3" customFormat="1" ht="15" customHeight="1" thickTop="1" thickBot="1" x14ac:dyDescent="0.3">
      <c r="A62" s="206"/>
      <c r="B62" s="8">
        <v>19</v>
      </c>
      <c r="C62" s="121" t="s">
        <v>151</v>
      </c>
      <c r="D62" s="122" t="s">
        <v>179</v>
      </c>
      <c r="E62" s="12" t="s">
        <v>0</v>
      </c>
      <c r="F62" s="31">
        <v>1</v>
      </c>
      <c r="G62" s="123">
        <f t="shared" si="2"/>
        <v>20</v>
      </c>
      <c r="H62" s="31" t="s">
        <v>88</v>
      </c>
      <c r="I62" s="47"/>
      <c r="J62" s="47"/>
      <c r="K62" s="119" t="s">
        <v>122</v>
      </c>
      <c r="L62" s="221"/>
    </row>
    <row r="63" spans="1:12" s="3" customFormat="1" ht="15" customHeight="1" thickTop="1" thickBot="1" x14ac:dyDescent="0.3">
      <c r="A63" s="206"/>
      <c r="B63" s="6">
        <v>20</v>
      </c>
      <c r="C63" s="121" t="s">
        <v>152</v>
      </c>
      <c r="D63" s="121" t="s">
        <v>152</v>
      </c>
      <c r="E63" s="12" t="s">
        <v>0</v>
      </c>
      <c r="F63" s="31">
        <v>1</v>
      </c>
      <c r="G63" s="123">
        <f t="shared" si="2"/>
        <v>20</v>
      </c>
      <c r="H63" s="31" t="s">
        <v>88</v>
      </c>
      <c r="I63" s="47"/>
      <c r="J63" s="47"/>
      <c r="K63" s="119" t="s">
        <v>122</v>
      </c>
      <c r="L63" s="221"/>
    </row>
    <row r="64" spans="1:12" s="3" customFormat="1" ht="15" customHeight="1" thickTop="1" thickBot="1" x14ac:dyDescent="0.3">
      <c r="A64" s="206"/>
      <c r="B64" s="8">
        <v>21</v>
      </c>
      <c r="C64" s="121" t="s">
        <v>153</v>
      </c>
      <c r="D64" s="121" t="s">
        <v>153</v>
      </c>
      <c r="E64" s="12" t="s">
        <v>154</v>
      </c>
      <c r="F64" s="31">
        <v>3</v>
      </c>
      <c r="G64" s="123">
        <f t="shared" si="2"/>
        <v>60</v>
      </c>
      <c r="H64" s="31" t="s">
        <v>88</v>
      </c>
      <c r="I64" s="47"/>
      <c r="J64" s="47"/>
      <c r="K64" s="119" t="s">
        <v>122</v>
      </c>
      <c r="L64" s="221"/>
    </row>
    <row r="65" spans="1:12" s="3" customFormat="1" ht="15" customHeight="1" thickTop="1" thickBot="1" x14ac:dyDescent="0.3">
      <c r="A65" s="206"/>
      <c r="B65" s="6">
        <v>22</v>
      </c>
      <c r="C65" s="121" t="s">
        <v>155</v>
      </c>
      <c r="D65" s="122" t="s">
        <v>155</v>
      </c>
      <c r="E65" s="12" t="s">
        <v>116</v>
      </c>
      <c r="F65" s="31">
        <v>0.5</v>
      </c>
      <c r="G65" s="123">
        <f t="shared" si="2"/>
        <v>10</v>
      </c>
      <c r="H65" s="31" t="s">
        <v>88</v>
      </c>
      <c r="I65" s="47"/>
      <c r="J65" s="47"/>
      <c r="K65" s="119" t="s">
        <v>122</v>
      </c>
      <c r="L65" s="221"/>
    </row>
    <row r="66" spans="1:12" s="3" customFormat="1" ht="15" customHeight="1" thickTop="1" thickBot="1" x14ac:dyDescent="0.3">
      <c r="A66" s="206"/>
      <c r="B66" s="8">
        <v>23</v>
      </c>
      <c r="C66" s="121" t="s">
        <v>156</v>
      </c>
      <c r="D66" s="122" t="s">
        <v>157</v>
      </c>
      <c r="E66" s="12" t="s">
        <v>116</v>
      </c>
      <c r="F66" s="31">
        <v>0.5</v>
      </c>
      <c r="G66" s="123">
        <f t="shared" si="2"/>
        <v>10</v>
      </c>
      <c r="H66" s="31" t="s">
        <v>88</v>
      </c>
      <c r="I66" s="47"/>
      <c r="J66" s="47"/>
      <c r="K66" s="119" t="s">
        <v>122</v>
      </c>
      <c r="L66" s="221"/>
    </row>
    <row r="67" spans="1:12" s="3" customFormat="1" ht="15" customHeight="1" thickTop="1" thickBot="1" x14ac:dyDescent="0.3">
      <c r="A67" s="206"/>
      <c r="B67" s="6">
        <v>24</v>
      </c>
      <c r="C67" s="121" t="s">
        <v>158</v>
      </c>
      <c r="D67" s="122" t="s">
        <v>159</v>
      </c>
      <c r="E67" s="12" t="s">
        <v>0</v>
      </c>
      <c r="F67" s="31">
        <v>100</v>
      </c>
      <c r="G67" s="123">
        <f t="shared" si="2"/>
        <v>2000</v>
      </c>
      <c r="H67" s="31" t="s">
        <v>88</v>
      </c>
      <c r="I67" s="47"/>
      <c r="J67" s="47"/>
      <c r="K67" s="119" t="s">
        <v>122</v>
      </c>
      <c r="L67" s="221"/>
    </row>
    <row r="68" spans="1:12" s="3" customFormat="1" ht="15" customHeight="1" thickTop="1" x14ac:dyDescent="0.25">
      <c r="A68" s="206"/>
      <c r="B68" s="8">
        <v>25</v>
      </c>
      <c r="C68" s="121" t="s">
        <v>117</v>
      </c>
      <c r="D68" s="122" t="s">
        <v>118</v>
      </c>
      <c r="E68" s="12" t="s">
        <v>119</v>
      </c>
      <c r="F68" s="31">
        <v>1</v>
      </c>
      <c r="G68" s="123">
        <f t="shared" si="2"/>
        <v>20</v>
      </c>
      <c r="H68" s="31" t="s">
        <v>91</v>
      </c>
      <c r="I68" s="47"/>
      <c r="J68" s="47"/>
      <c r="K68" s="114" t="s">
        <v>131</v>
      </c>
      <c r="L68" s="221"/>
    </row>
    <row r="69" spans="1:12" s="3" customFormat="1" ht="15" customHeight="1" thickBot="1" x14ac:dyDescent="0.3">
      <c r="A69" s="206"/>
      <c r="B69" s="6">
        <v>26</v>
      </c>
      <c r="C69" s="121" t="s">
        <v>126</v>
      </c>
      <c r="D69" s="122" t="s">
        <v>128</v>
      </c>
      <c r="E69" s="12" t="s">
        <v>0</v>
      </c>
      <c r="F69" s="31">
        <v>1</v>
      </c>
      <c r="G69" s="123">
        <f t="shared" si="2"/>
        <v>20</v>
      </c>
      <c r="H69" s="31" t="s">
        <v>91</v>
      </c>
      <c r="I69" s="47"/>
      <c r="J69" s="47"/>
      <c r="K69" s="114" t="s">
        <v>131</v>
      </c>
      <c r="L69" s="221"/>
    </row>
    <row r="70" spans="1:12" s="3" customFormat="1" ht="15" customHeight="1" thickTop="1" thickBot="1" x14ac:dyDescent="0.3">
      <c r="A70" s="206"/>
      <c r="B70" s="8">
        <v>27</v>
      </c>
      <c r="C70" s="121" t="s">
        <v>172</v>
      </c>
      <c r="D70" s="122" t="s">
        <v>187</v>
      </c>
      <c r="E70" s="12" t="s">
        <v>0</v>
      </c>
      <c r="F70" s="31">
        <v>1</v>
      </c>
      <c r="G70" s="123">
        <f t="shared" si="2"/>
        <v>20</v>
      </c>
      <c r="H70" s="31" t="s">
        <v>91</v>
      </c>
      <c r="I70" s="47"/>
      <c r="J70" s="47"/>
      <c r="K70" s="114" t="s">
        <v>131</v>
      </c>
      <c r="L70" s="221"/>
    </row>
    <row r="71" spans="1:12" s="3" customFormat="1" ht="15" customHeight="1" thickTop="1" thickBot="1" x14ac:dyDescent="0.3">
      <c r="A71" s="206"/>
      <c r="B71" s="6">
        <v>28</v>
      </c>
      <c r="C71" s="121" t="s">
        <v>127</v>
      </c>
      <c r="D71" s="121" t="s">
        <v>127</v>
      </c>
      <c r="E71" s="12" t="s">
        <v>0</v>
      </c>
      <c r="F71" s="31">
        <v>1</v>
      </c>
      <c r="G71" s="123">
        <f t="shared" si="2"/>
        <v>20</v>
      </c>
      <c r="H71" s="31" t="s">
        <v>91</v>
      </c>
      <c r="I71" s="47"/>
      <c r="J71" s="47"/>
      <c r="K71" s="119" t="s">
        <v>122</v>
      </c>
      <c r="L71" s="221"/>
    </row>
    <row r="72" spans="1:12" ht="15" customHeight="1" thickTop="1" thickBot="1" x14ac:dyDescent="0.3">
      <c r="A72" s="206"/>
      <c r="B72" s="166" t="s">
        <v>43</v>
      </c>
      <c r="C72" s="167"/>
      <c r="D72" s="167"/>
      <c r="E72" s="167"/>
      <c r="F72" s="167"/>
      <c r="G72" s="167"/>
      <c r="H72" s="167"/>
      <c r="I72" s="167"/>
      <c r="J72" s="167"/>
      <c r="K72" s="168"/>
      <c r="L72" s="221"/>
    </row>
    <row r="73" spans="1:12" ht="70.5" customHeight="1" thickTop="1" thickBot="1" x14ac:dyDescent="0.3">
      <c r="A73" s="206"/>
      <c r="B73" s="82" t="s">
        <v>40</v>
      </c>
      <c r="C73" s="82" t="s">
        <v>62</v>
      </c>
      <c r="D73" s="82" t="s">
        <v>63</v>
      </c>
      <c r="E73" s="82" t="s">
        <v>64</v>
      </c>
      <c r="F73" s="82" t="s">
        <v>80</v>
      </c>
      <c r="G73" s="83" t="s">
        <v>81</v>
      </c>
      <c r="H73" s="84" t="s">
        <v>22</v>
      </c>
      <c r="I73" s="85" t="s">
        <v>67</v>
      </c>
      <c r="J73" s="86" t="s">
        <v>65</v>
      </c>
      <c r="K73" s="87" t="s">
        <v>23</v>
      </c>
      <c r="L73" s="221"/>
    </row>
    <row r="74" spans="1:12" ht="15" customHeight="1" thickTop="1" x14ac:dyDescent="0.25">
      <c r="A74" s="206"/>
      <c r="B74" s="8"/>
      <c r="C74" s="36" t="s">
        <v>160</v>
      </c>
      <c r="D74" s="37" t="s">
        <v>15</v>
      </c>
      <c r="E74" s="8" t="s">
        <v>0</v>
      </c>
      <c r="F74" s="9">
        <v>1</v>
      </c>
      <c r="G74" s="10">
        <f t="shared" ref="G74:G75" si="3">F74*$D$14</f>
        <v>20</v>
      </c>
      <c r="H74" s="11"/>
      <c r="I74" s="28"/>
      <c r="J74" s="7"/>
      <c r="K74" s="7"/>
      <c r="L74" s="221"/>
    </row>
    <row r="75" spans="1:12" ht="15" customHeight="1" thickBot="1" x14ac:dyDescent="0.3">
      <c r="A75" s="206"/>
      <c r="B75" s="12"/>
      <c r="C75" s="21" t="s">
        <v>107</v>
      </c>
      <c r="D75" s="18" t="s">
        <v>108</v>
      </c>
      <c r="E75" s="12" t="s">
        <v>0</v>
      </c>
      <c r="F75" s="14">
        <v>1</v>
      </c>
      <c r="G75" s="15">
        <f t="shared" si="3"/>
        <v>20</v>
      </c>
      <c r="H75" s="16"/>
      <c r="I75" s="17"/>
      <c r="J75" s="18"/>
      <c r="K75" s="18"/>
      <c r="L75" s="221"/>
    </row>
    <row r="76" spans="1:12" ht="15" customHeight="1" thickTop="1" thickBot="1" x14ac:dyDescent="0.3">
      <c r="A76" s="206"/>
      <c r="B76" s="144" t="s">
        <v>44</v>
      </c>
      <c r="C76" s="144"/>
      <c r="D76" s="144"/>
      <c r="E76" s="144"/>
      <c r="F76" s="144"/>
      <c r="G76" s="144"/>
      <c r="H76" s="144"/>
      <c r="I76" s="144"/>
      <c r="J76" s="144"/>
      <c r="K76" s="144"/>
      <c r="L76" s="221"/>
    </row>
    <row r="77" spans="1:12" ht="17.25" thickTop="1" thickBot="1" x14ac:dyDescent="0.3">
      <c r="A77" s="206"/>
      <c r="B77" s="5" t="s">
        <v>40</v>
      </c>
      <c r="C77" s="145" t="s">
        <v>31</v>
      </c>
      <c r="D77" s="146"/>
      <c r="E77" s="146"/>
      <c r="F77" s="147"/>
      <c r="G77" s="148" t="s">
        <v>23</v>
      </c>
      <c r="H77" s="149"/>
      <c r="I77" s="149"/>
      <c r="J77" s="149"/>
      <c r="K77" s="150"/>
      <c r="L77" s="221"/>
    </row>
    <row r="78" spans="1:12" ht="15" customHeight="1" thickTop="1" x14ac:dyDescent="0.25">
      <c r="A78" s="206"/>
      <c r="B78" s="8">
        <v>1</v>
      </c>
      <c r="C78" s="157" t="s">
        <v>167</v>
      </c>
      <c r="D78" s="158"/>
      <c r="E78" s="158"/>
      <c r="F78" s="159"/>
      <c r="G78" s="160"/>
      <c r="H78" s="161"/>
      <c r="I78" s="161"/>
      <c r="J78" s="161"/>
      <c r="K78" s="162"/>
      <c r="L78" s="221"/>
    </row>
    <row r="79" spans="1:12" ht="15" customHeight="1" x14ac:dyDescent="0.25">
      <c r="A79" s="206"/>
      <c r="B79" s="12">
        <v>2</v>
      </c>
      <c r="C79" s="169" t="s">
        <v>30</v>
      </c>
      <c r="D79" s="170"/>
      <c r="E79" s="170"/>
      <c r="F79" s="171"/>
      <c r="G79" s="184"/>
      <c r="H79" s="185"/>
      <c r="I79" s="185"/>
      <c r="J79" s="185"/>
      <c r="K79" s="186"/>
      <c r="L79" s="221"/>
    </row>
    <row r="80" spans="1:12" ht="15" customHeight="1" thickBot="1" x14ac:dyDescent="0.3">
      <c r="A80" s="206"/>
      <c r="B80" s="23">
        <v>3</v>
      </c>
      <c r="C80" s="151"/>
      <c r="D80" s="152"/>
      <c r="E80" s="152"/>
      <c r="F80" s="153"/>
      <c r="G80" s="154"/>
      <c r="H80" s="155"/>
      <c r="I80" s="155"/>
      <c r="J80" s="155"/>
      <c r="K80" s="156"/>
      <c r="L80" s="221"/>
    </row>
    <row r="81" spans="1:12" ht="15" customHeight="1" thickTop="1" x14ac:dyDescent="0.25">
      <c r="A81" s="206"/>
      <c r="B81" s="223"/>
      <c r="C81" s="224"/>
      <c r="D81" s="224"/>
      <c r="E81" s="224"/>
      <c r="F81" s="224"/>
      <c r="G81" s="224"/>
      <c r="H81" s="224"/>
      <c r="I81" s="224"/>
      <c r="J81" s="224"/>
      <c r="K81" s="225"/>
      <c r="L81" s="221"/>
    </row>
    <row r="82" spans="1:12" ht="15" customHeight="1" x14ac:dyDescent="0.25">
      <c r="A82" s="206"/>
      <c r="B82" s="226"/>
      <c r="C82" s="227"/>
      <c r="D82" s="227"/>
      <c r="E82" s="227"/>
      <c r="F82" s="227"/>
      <c r="G82" s="227"/>
      <c r="H82" s="227"/>
      <c r="I82" s="227"/>
      <c r="J82" s="227"/>
      <c r="K82" s="228"/>
      <c r="L82" s="221"/>
    </row>
    <row r="83" spans="1:12" ht="15" customHeight="1" thickBot="1" x14ac:dyDescent="0.3">
      <c r="A83" s="206"/>
      <c r="B83" s="229"/>
      <c r="C83" s="230"/>
      <c r="D83" s="230"/>
      <c r="E83" s="230"/>
      <c r="F83" s="230"/>
      <c r="G83" s="230"/>
      <c r="H83" s="230"/>
      <c r="I83" s="230"/>
      <c r="J83" s="230"/>
      <c r="K83" s="231"/>
      <c r="L83" s="221"/>
    </row>
    <row r="84" spans="1:12" ht="17.25" thickTop="1" thickBot="1" x14ac:dyDescent="0.3">
      <c r="A84" s="206"/>
      <c r="B84" s="239" t="s">
        <v>34</v>
      </c>
      <c r="C84" s="239"/>
      <c r="D84" s="239"/>
      <c r="E84" s="239"/>
      <c r="F84" s="239"/>
      <c r="G84" s="239"/>
      <c r="H84" s="239"/>
      <c r="I84" s="239"/>
      <c r="J84" s="239"/>
      <c r="K84" s="239"/>
      <c r="L84" s="221"/>
    </row>
    <row r="85" spans="1:12" ht="13.7" customHeight="1" thickTop="1" thickBot="1" x14ac:dyDescent="0.3">
      <c r="A85" s="206"/>
      <c r="B85" s="166" t="s">
        <v>42</v>
      </c>
      <c r="C85" s="167"/>
      <c r="D85" s="167"/>
      <c r="E85" s="167"/>
      <c r="F85" s="167"/>
      <c r="G85" s="167"/>
      <c r="H85" s="167"/>
      <c r="I85" s="167"/>
      <c r="J85" s="167"/>
      <c r="K85" s="168"/>
      <c r="L85" s="221"/>
    </row>
    <row r="86" spans="1:12" ht="65.25" customHeight="1" thickTop="1" thickBot="1" x14ac:dyDescent="0.3">
      <c r="A86" s="206"/>
      <c r="B86" s="82" t="s">
        <v>40</v>
      </c>
      <c r="C86" s="82" t="s">
        <v>62</v>
      </c>
      <c r="D86" s="82" t="s">
        <v>63</v>
      </c>
      <c r="E86" s="82" t="s">
        <v>64</v>
      </c>
      <c r="F86" s="82" t="s">
        <v>80</v>
      </c>
      <c r="G86" s="83" t="s">
        <v>81</v>
      </c>
      <c r="H86" s="84" t="s">
        <v>22</v>
      </c>
      <c r="I86" s="85" t="s">
        <v>67</v>
      </c>
      <c r="J86" s="86" t="s">
        <v>65</v>
      </c>
      <c r="K86" s="87" t="s">
        <v>23</v>
      </c>
      <c r="L86" s="221"/>
    </row>
    <row r="87" spans="1:12" s="3" customFormat="1" ht="15" customHeight="1" thickTop="1" thickBot="1" x14ac:dyDescent="0.3">
      <c r="A87" s="206"/>
      <c r="B87" s="8"/>
      <c r="C87" s="19"/>
      <c r="D87" s="13"/>
      <c r="E87" s="12"/>
      <c r="F87" s="14"/>
      <c r="G87" s="15"/>
      <c r="H87" s="16"/>
      <c r="I87" s="17"/>
      <c r="J87" s="18"/>
      <c r="K87" s="18"/>
      <c r="L87" s="221"/>
    </row>
    <row r="88" spans="1:12" s="3" customFormat="1" ht="15" customHeight="1" thickTop="1" thickBot="1" x14ac:dyDescent="0.3">
      <c r="A88" s="206"/>
      <c r="B88" s="12"/>
      <c r="C88" s="112"/>
      <c r="D88" s="113"/>
      <c r="E88" s="12"/>
      <c r="F88" s="29"/>
      <c r="G88" s="30"/>
      <c r="H88" s="16"/>
      <c r="I88" s="17"/>
      <c r="J88" s="18"/>
      <c r="K88" s="18"/>
      <c r="L88" s="221"/>
    </row>
    <row r="89" spans="1:12" s="3" customFormat="1" ht="15" customHeight="1" thickTop="1" thickBot="1" x14ac:dyDescent="0.3">
      <c r="A89" s="206"/>
      <c r="B89" s="166" t="s">
        <v>43</v>
      </c>
      <c r="C89" s="167"/>
      <c r="D89" s="167"/>
      <c r="E89" s="167"/>
      <c r="F89" s="167"/>
      <c r="G89" s="167"/>
      <c r="H89" s="167"/>
      <c r="I89" s="167"/>
      <c r="J89" s="167"/>
      <c r="K89" s="168"/>
      <c r="L89" s="221"/>
    </row>
    <row r="90" spans="1:12" s="3" customFormat="1" ht="64.5" customHeight="1" thickTop="1" thickBot="1" x14ac:dyDescent="0.3">
      <c r="A90" s="206"/>
      <c r="B90" s="82" t="s">
        <v>40</v>
      </c>
      <c r="C90" s="82" t="s">
        <v>62</v>
      </c>
      <c r="D90" s="82" t="s">
        <v>63</v>
      </c>
      <c r="E90" s="82" t="s">
        <v>64</v>
      </c>
      <c r="F90" s="82" t="s">
        <v>80</v>
      </c>
      <c r="G90" s="83" t="s">
        <v>81</v>
      </c>
      <c r="H90" s="84" t="s">
        <v>22</v>
      </c>
      <c r="I90" s="85" t="s">
        <v>67</v>
      </c>
      <c r="J90" s="86" t="s">
        <v>65</v>
      </c>
      <c r="K90" s="87" t="s">
        <v>23</v>
      </c>
      <c r="L90" s="221"/>
    </row>
    <row r="91" spans="1:12" s="3" customFormat="1" ht="15" customHeight="1" thickTop="1" thickBot="1" x14ac:dyDescent="0.3">
      <c r="A91" s="206"/>
      <c r="B91" s="8"/>
      <c r="C91" s="42" t="s">
        <v>125</v>
      </c>
      <c r="D91" s="42"/>
      <c r="E91" s="8">
        <v>4</v>
      </c>
      <c r="F91" s="26">
        <v>4</v>
      </c>
      <c r="G91" s="27">
        <v>4</v>
      </c>
      <c r="H91" s="11"/>
      <c r="I91" s="28"/>
      <c r="J91" s="7"/>
      <c r="K91" s="7"/>
      <c r="L91" s="221"/>
    </row>
    <row r="92" spans="1:12" s="3" customFormat="1" ht="15" customHeight="1" thickTop="1" thickBot="1" x14ac:dyDescent="0.3">
      <c r="A92" s="206"/>
      <c r="B92" s="23"/>
      <c r="C92" s="35" t="s">
        <v>107</v>
      </c>
      <c r="D92" s="35"/>
      <c r="E92" s="23" t="s">
        <v>0</v>
      </c>
      <c r="F92" s="40">
        <v>1</v>
      </c>
      <c r="G92" s="10">
        <f t="shared" ref="G92" si="4">F92*$D$14</f>
        <v>20</v>
      </c>
      <c r="H92" s="24"/>
      <c r="I92" s="25"/>
      <c r="J92" s="22"/>
      <c r="K92" s="22"/>
      <c r="L92" s="221"/>
    </row>
    <row r="93" spans="1:12" s="3" customFormat="1" ht="15" customHeight="1" thickTop="1" thickBot="1" x14ac:dyDescent="0.3">
      <c r="A93" s="206"/>
      <c r="B93" s="144" t="s">
        <v>45</v>
      </c>
      <c r="C93" s="144"/>
      <c r="D93" s="144"/>
      <c r="E93" s="144"/>
      <c r="F93" s="144"/>
      <c r="G93" s="144"/>
      <c r="H93" s="144"/>
      <c r="I93" s="144"/>
      <c r="J93" s="144"/>
      <c r="K93" s="144"/>
      <c r="L93" s="221"/>
    </row>
    <row r="94" spans="1:12" s="3" customFormat="1" ht="17.25" thickTop="1" thickBot="1" x14ac:dyDescent="0.3">
      <c r="A94" s="206"/>
      <c r="B94" s="5" t="s">
        <v>40</v>
      </c>
      <c r="C94" s="145" t="s">
        <v>31</v>
      </c>
      <c r="D94" s="146"/>
      <c r="E94" s="146"/>
      <c r="F94" s="147"/>
      <c r="G94" s="148" t="s">
        <v>23</v>
      </c>
      <c r="H94" s="149"/>
      <c r="I94" s="149"/>
      <c r="J94" s="149"/>
      <c r="K94" s="150"/>
      <c r="L94" s="221"/>
    </row>
    <row r="95" spans="1:12" s="3" customFormat="1" ht="15" customHeight="1" thickTop="1" x14ac:dyDescent="0.25">
      <c r="A95" s="206"/>
      <c r="B95" s="8">
        <v>1</v>
      </c>
      <c r="C95" s="157" t="s">
        <v>161</v>
      </c>
      <c r="D95" s="158"/>
      <c r="E95" s="158"/>
      <c r="F95" s="159"/>
      <c r="G95" s="160"/>
      <c r="H95" s="161"/>
      <c r="I95" s="161"/>
      <c r="J95" s="161"/>
      <c r="K95" s="162"/>
      <c r="L95" s="221"/>
    </row>
    <row r="96" spans="1:12" s="3" customFormat="1" ht="15" customHeight="1" thickBot="1" x14ac:dyDescent="0.3">
      <c r="A96" s="206"/>
      <c r="B96" s="23">
        <v>2</v>
      </c>
      <c r="C96" s="151" t="s">
        <v>33</v>
      </c>
      <c r="D96" s="152"/>
      <c r="E96" s="152"/>
      <c r="F96" s="153"/>
      <c r="G96" s="154"/>
      <c r="H96" s="155"/>
      <c r="I96" s="155"/>
      <c r="J96" s="155"/>
      <c r="K96" s="156"/>
      <c r="L96" s="221"/>
    </row>
    <row r="97" spans="1:12" ht="17.25" customHeight="1" thickTop="1" x14ac:dyDescent="0.25">
      <c r="A97" s="206"/>
      <c r="B97" s="223"/>
      <c r="C97" s="224"/>
      <c r="D97" s="224"/>
      <c r="E97" s="224"/>
      <c r="F97" s="224"/>
      <c r="G97" s="224"/>
      <c r="H97" s="224"/>
      <c r="I97" s="224"/>
      <c r="J97" s="224"/>
      <c r="K97" s="225"/>
      <c r="L97" s="221"/>
    </row>
    <row r="98" spans="1:12" ht="15.75" customHeight="1" x14ac:dyDescent="0.25">
      <c r="A98" s="206"/>
      <c r="B98" s="226"/>
      <c r="C98" s="227"/>
      <c r="D98" s="227"/>
      <c r="E98" s="227"/>
      <c r="F98" s="227"/>
      <c r="G98" s="227"/>
      <c r="H98" s="227"/>
      <c r="I98" s="227"/>
      <c r="J98" s="227"/>
      <c r="K98" s="228"/>
      <c r="L98" s="221"/>
    </row>
    <row r="99" spans="1:12" ht="15.75" customHeight="1" thickBot="1" x14ac:dyDescent="0.3">
      <c r="A99" s="206"/>
      <c r="B99" s="229"/>
      <c r="C99" s="230"/>
      <c r="D99" s="230"/>
      <c r="E99" s="230"/>
      <c r="F99" s="230"/>
      <c r="G99" s="230"/>
      <c r="H99" s="230"/>
      <c r="I99" s="230"/>
      <c r="J99" s="230"/>
      <c r="K99" s="231"/>
      <c r="L99" s="221"/>
    </row>
    <row r="100" spans="1:12" ht="17.25" thickTop="1" thickBot="1" x14ac:dyDescent="0.3">
      <c r="A100" s="206"/>
      <c r="B100" s="239" t="s">
        <v>59</v>
      </c>
      <c r="C100" s="239"/>
      <c r="D100" s="239"/>
      <c r="E100" s="239"/>
      <c r="F100" s="239"/>
      <c r="G100" s="239"/>
      <c r="H100" s="239"/>
      <c r="I100" s="239"/>
      <c r="J100" s="239"/>
      <c r="K100" s="239"/>
      <c r="L100" s="221"/>
    </row>
    <row r="101" spans="1:12" ht="13.7" customHeight="1" thickTop="1" thickBot="1" x14ac:dyDescent="0.3">
      <c r="A101" s="206"/>
      <c r="B101" s="166" t="s">
        <v>42</v>
      </c>
      <c r="C101" s="167"/>
      <c r="D101" s="167"/>
      <c r="E101" s="167"/>
      <c r="F101" s="167"/>
      <c r="G101" s="167"/>
      <c r="H101" s="167"/>
      <c r="I101" s="167"/>
      <c r="J101" s="167"/>
      <c r="K101" s="168"/>
      <c r="L101" s="221"/>
    </row>
    <row r="102" spans="1:12" ht="66" customHeight="1" thickTop="1" thickBot="1" x14ac:dyDescent="0.3">
      <c r="A102" s="206"/>
      <c r="B102" s="82" t="s">
        <v>40</v>
      </c>
      <c r="C102" s="82" t="s">
        <v>62</v>
      </c>
      <c r="D102" s="82" t="s">
        <v>63</v>
      </c>
      <c r="E102" s="82" t="s">
        <v>64</v>
      </c>
      <c r="F102" s="82" t="s">
        <v>80</v>
      </c>
      <c r="G102" s="83" t="s">
        <v>81</v>
      </c>
      <c r="H102" s="84" t="s">
        <v>22</v>
      </c>
      <c r="I102" s="85" t="s">
        <v>67</v>
      </c>
      <c r="J102" s="86" t="s">
        <v>65</v>
      </c>
      <c r="K102" s="87" t="s">
        <v>23</v>
      </c>
      <c r="L102" s="221"/>
    </row>
    <row r="103" spans="1:12" s="3" customFormat="1" ht="15" customHeight="1" thickTop="1" x14ac:dyDescent="0.25">
      <c r="A103" s="206"/>
      <c r="B103" s="8">
        <v>1</v>
      </c>
      <c r="C103" s="38" t="s">
        <v>68</v>
      </c>
      <c r="D103" s="44" t="s">
        <v>15</v>
      </c>
      <c r="E103" s="8" t="s">
        <v>0</v>
      </c>
      <c r="F103" s="26">
        <v>1</v>
      </c>
      <c r="G103" s="27">
        <v>1</v>
      </c>
      <c r="H103" s="11"/>
      <c r="I103" s="28"/>
      <c r="J103" s="7"/>
      <c r="K103" s="7"/>
      <c r="L103" s="221"/>
    </row>
    <row r="104" spans="1:12" s="3" customFormat="1" ht="15" customHeight="1" x14ac:dyDescent="0.25">
      <c r="A104" s="206"/>
      <c r="B104" s="12">
        <v>2</v>
      </c>
      <c r="C104" s="20" t="s">
        <v>69</v>
      </c>
      <c r="D104" s="45" t="s">
        <v>15</v>
      </c>
      <c r="E104" s="12" t="s">
        <v>0</v>
      </c>
      <c r="F104" s="29">
        <v>1</v>
      </c>
      <c r="G104" s="30">
        <v>1</v>
      </c>
      <c r="H104" s="16"/>
      <c r="I104" s="17"/>
      <c r="J104" s="18"/>
      <c r="K104" s="18"/>
      <c r="L104" s="221"/>
    </row>
    <row r="105" spans="1:12" s="3" customFormat="1" ht="15" customHeight="1" x14ac:dyDescent="0.25">
      <c r="A105" s="206"/>
      <c r="B105" s="12">
        <v>3</v>
      </c>
      <c r="C105" s="20" t="s">
        <v>6</v>
      </c>
      <c r="D105" s="20" t="s">
        <v>15</v>
      </c>
      <c r="E105" s="12" t="s">
        <v>0</v>
      </c>
      <c r="F105" s="29">
        <v>1</v>
      </c>
      <c r="G105" s="39">
        <v>1</v>
      </c>
      <c r="H105" s="16"/>
      <c r="I105" s="17"/>
      <c r="J105" s="18"/>
      <c r="K105" s="18"/>
      <c r="L105" s="221"/>
    </row>
    <row r="106" spans="1:12" s="3" customFormat="1" ht="15" customHeight="1" x14ac:dyDescent="0.25">
      <c r="A106" s="206"/>
      <c r="B106" s="12">
        <v>4</v>
      </c>
      <c r="C106" s="20" t="s">
        <v>56</v>
      </c>
      <c r="D106" s="20" t="s">
        <v>15</v>
      </c>
      <c r="E106" s="12" t="s">
        <v>0</v>
      </c>
      <c r="F106" s="29">
        <v>1</v>
      </c>
      <c r="G106" s="39">
        <v>1</v>
      </c>
      <c r="H106" s="16"/>
      <c r="I106" s="17"/>
      <c r="J106" s="18"/>
      <c r="K106" s="18"/>
      <c r="L106" s="221"/>
    </row>
    <row r="107" spans="1:12" s="3" customFormat="1" ht="15" customHeight="1" x14ac:dyDescent="0.25">
      <c r="A107" s="206"/>
      <c r="B107" s="12">
        <v>5</v>
      </c>
      <c r="C107" s="20" t="s">
        <v>58</v>
      </c>
      <c r="D107" s="20" t="s">
        <v>15</v>
      </c>
      <c r="E107" s="12" t="s">
        <v>0</v>
      </c>
      <c r="F107" s="29">
        <v>1</v>
      </c>
      <c r="G107" s="39">
        <v>1</v>
      </c>
      <c r="H107" s="16"/>
      <c r="I107" s="17"/>
      <c r="J107" s="18"/>
      <c r="K107" s="18"/>
      <c r="L107" s="221"/>
    </row>
    <row r="108" spans="1:12" s="3" customFormat="1" ht="15" customHeight="1" x14ac:dyDescent="0.25">
      <c r="A108" s="206"/>
      <c r="B108" s="12">
        <v>6</v>
      </c>
      <c r="C108" s="20" t="s">
        <v>7</v>
      </c>
      <c r="D108" s="20" t="s">
        <v>15</v>
      </c>
      <c r="E108" s="12" t="s">
        <v>0</v>
      </c>
      <c r="F108" s="29">
        <v>1</v>
      </c>
      <c r="G108" s="39">
        <v>1</v>
      </c>
      <c r="H108" s="16"/>
      <c r="I108" s="17"/>
      <c r="J108" s="18"/>
      <c r="K108" s="18"/>
      <c r="L108" s="221"/>
    </row>
    <row r="109" spans="1:12" s="3" customFormat="1" ht="15" customHeight="1" thickBot="1" x14ac:dyDescent="0.3">
      <c r="A109" s="206"/>
      <c r="B109" s="23">
        <v>7</v>
      </c>
      <c r="C109" s="35"/>
      <c r="D109" s="35"/>
      <c r="E109" s="23" t="s">
        <v>0</v>
      </c>
      <c r="F109" s="40"/>
      <c r="G109" s="43"/>
      <c r="H109" s="24"/>
      <c r="I109" s="25"/>
      <c r="J109" s="22"/>
      <c r="K109" s="22"/>
      <c r="L109" s="221"/>
    </row>
    <row r="110" spans="1:12" s="3" customFormat="1" ht="13.7" customHeight="1" thickTop="1" thickBot="1" x14ac:dyDescent="0.3">
      <c r="A110" s="206"/>
      <c r="B110" s="166" t="s">
        <v>43</v>
      </c>
      <c r="C110" s="167"/>
      <c r="D110" s="167"/>
      <c r="E110" s="167"/>
      <c r="F110" s="167"/>
      <c r="G110" s="167"/>
      <c r="H110" s="167"/>
      <c r="I110" s="167"/>
      <c r="J110" s="167"/>
      <c r="K110" s="168"/>
      <c r="L110" s="221"/>
    </row>
    <row r="111" spans="1:12" s="3" customFormat="1" ht="66.75" customHeight="1" thickTop="1" thickBot="1" x14ac:dyDescent="0.3">
      <c r="A111" s="206"/>
      <c r="B111" s="82" t="s">
        <v>40</v>
      </c>
      <c r="C111" s="82" t="s">
        <v>62</v>
      </c>
      <c r="D111" s="82" t="s">
        <v>63</v>
      </c>
      <c r="E111" s="82" t="s">
        <v>64</v>
      </c>
      <c r="F111" s="82" t="s">
        <v>80</v>
      </c>
      <c r="G111" s="83" t="s">
        <v>81</v>
      </c>
      <c r="H111" s="84" t="s">
        <v>22</v>
      </c>
      <c r="I111" s="85" t="s">
        <v>67</v>
      </c>
      <c r="J111" s="86" t="s">
        <v>65</v>
      </c>
      <c r="K111" s="87" t="s">
        <v>23</v>
      </c>
      <c r="L111" s="221"/>
    </row>
    <row r="112" spans="1:12" s="3" customFormat="1" ht="15" customHeight="1" thickTop="1" thickBot="1" x14ac:dyDescent="0.3">
      <c r="A112" s="206"/>
      <c r="B112" s="8">
        <v>1</v>
      </c>
      <c r="C112" s="42" t="s">
        <v>5</v>
      </c>
      <c r="D112" s="42" t="s">
        <v>15</v>
      </c>
      <c r="E112" s="8" t="s">
        <v>0</v>
      </c>
      <c r="F112" s="26">
        <v>3</v>
      </c>
      <c r="G112" s="27">
        <v>3</v>
      </c>
      <c r="H112" s="11"/>
      <c r="I112" s="28"/>
      <c r="J112" s="7"/>
      <c r="K112" s="7"/>
      <c r="L112" s="221"/>
    </row>
    <row r="113" spans="1:12" s="3" customFormat="1" ht="16.5" thickTop="1" x14ac:dyDescent="0.25">
      <c r="A113" s="206"/>
      <c r="B113" s="12">
        <v>2</v>
      </c>
      <c r="C113" s="20" t="s">
        <v>8</v>
      </c>
      <c r="D113" s="20" t="s">
        <v>15</v>
      </c>
      <c r="E113" s="12" t="s">
        <v>0</v>
      </c>
      <c r="F113" s="29">
        <v>1</v>
      </c>
      <c r="G113" s="10">
        <f t="shared" ref="G113" si="5">F113*$D$14</f>
        <v>20</v>
      </c>
      <c r="H113" s="16"/>
      <c r="I113" s="17"/>
      <c r="J113" s="18"/>
      <c r="K113" s="18"/>
      <c r="L113" s="221"/>
    </row>
    <row r="114" spans="1:12" s="3" customFormat="1" ht="16.5" thickBot="1" x14ac:dyDescent="0.3">
      <c r="A114" s="206"/>
      <c r="B114" s="12">
        <v>3</v>
      </c>
      <c r="C114" s="20" t="s">
        <v>9</v>
      </c>
      <c r="D114" s="20" t="s">
        <v>15</v>
      </c>
      <c r="E114" s="12" t="s">
        <v>0</v>
      </c>
      <c r="F114" s="29">
        <v>1</v>
      </c>
      <c r="G114" s="30">
        <v>1</v>
      </c>
      <c r="H114" s="16"/>
      <c r="I114" s="17"/>
      <c r="J114" s="18"/>
      <c r="K114" s="18"/>
      <c r="L114" s="221"/>
    </row>
    <row r="115" spans="1:12" s="3" customFormat="1" ht="13.7" customHeight="1" thickTop="1" thickBot="1" x14ac:dyDescent="0.3">
      <c r="A115" s="206"/>
      <c r="B115" s="144" t="s">
        <v>46</v>
      </c>
      <c r="C115" s="144"/>
      <c r="D115" s="144"/>
      <c r="E115" s="144"/>
      <c r="F115" s="144"/>
      <c r="G115" s="144"/>
      <c r="H115" s="144"/>
      <c r="I115" s="144"/>
      <c r="J115" s="144"/>
      <c r="K115" s="144"/>
      <c r="L115" s="221"/>
    </row>
    <row r="116" spans="1:12" s="3" customFormat="1" ht="17.25" thickTop="1" thickBot="1" x14ac:dyDescent="0.3">
      <c r="A116" s="206"/>
      <c r="B116" s="5" t="s">
        <v>40</v>
      </c>
      <c r="C116" s="145" t="s">
        <v>31</v>
      </c>
      <c r="D116" s="146"/>
      <c r="E116" s="146"/>
      <c r="F116" s="147"/>
      <c r="G116" s="148" t="s">
        <v>23</v>
      </c>
      <c r="H116" s="149"/>
      <c r="I116" s="149"/>
      <c r="J116" s="149"/>
      <c r="K116" s="150"/>
      <c r="L116" s="221"/>
    </row>
    <row r="117" spans="1:12" s="3" customFormat="1" ht="16.5" thickTop="1" x14ac:dyDescent="0.25">
      <c r="A117" s="206"/>
      <c r="B117" s="8">
        <v>1</v>
      </c>
      <c r="C117" s="157" t="s">
        <v>52</v>
      </c>
      <c r="D117" s="158"/>
      <c r="E117" s="158"/>
      <c r="F117" s="159"/>
      <c r="G117" s="160"/>
      <c r="H117" s="161"/>
      <c r="I117" s="161"/>
      <c r="J117" s="161"/>
      <c r="K117" s="162"/>
      <c r="L117" s="221"/>
    </row>
    <row r="118" spans="1:12" s="3" customFormat="1" ht="15.75" x14ac:dyDescent="0.25">
      <c r="A118" s="206"/>
      <c r="B118" s="12">
        <v>2</v>
      </c>
      <c r="C118" s="169" t="s">
        <v>32</v>
      </c>
      <c r="D118" s="170"/>
      <c r="E118" s="170"/>
      <c r="F118" s="171"/>
      <c r="G118" s="184"/>
      <c r="H118" s="185"/>
      <c r="I118" s="185"/>
      <c r="J118" s="185"/>
      <c r="K118" s="186"/>
      <c r="L118" s="221"/>
    </row>
    <row r="119" spans="1:12" s="3" customFormat="1" ht="15.4" customHeight="1" thickBot="1" x14ac:dyDescent="0.3">
      <c r="A119" s="206"/>
      <c r="B119" s="23">
        <v>3</v>
      </c>
      <c r="C119" s="151"/>
      <c r="D119" s="152"/>
      <c r="E119" s="152"/>
      <c r="F119" s="153"/>
      <c r="G119" s="154"/>
      <c r="H119" s="155"/>
      <c r="I119" s="155"/>
      <c r="J119" s="155"/>
      <c r="K119" s="156"/>
      <c r="L119" s="221"/>
    </row>
    <row r="120" spans="1:12" s="3" customFormat="1" ht="15" customHeight="1" thickTop="1" thickBot="1" x14ac:dyDescent="0.3">
      <c r="A120" s="206"/>
      <c r="B120" s="144" t="s">
        <v>47</v>
      </c>
      <c r="C120" s="144"/>
      <c r="D120" s="144"/>
      <c r="E120" s="144"/>
      <c r="F120" s="144"/>
      <c r="G120" s="144"/>
      <c r="H120" s="144"/>
      <c r="I120" s="144"/>
      <c r="J120" s="144"/>
      <c r="K120" s="144"/>
      <c r="L120" s="221"/>
    </row>
    <row r="121" spans="1:12" s="3" customFormat="1" ht="17.25" thickTop="1" thickBot="1" x14ac:dyDescent="0.3">
      <c r="A121" s="206"/>
      <c r="B121" s="5" t="s">
        <v>40</v>
      </c>
      <c r="C121" s="145" t="s">
        <v>31</v>
      </c>
      <c r="D121" s="146"/>
      <c r="E121" s="146"/>
      <c r="F121" s="147"/>
      <c r="G121" s="148" t="s">
        <v>23</v>
      </c>
      <c r="H121" s="149"/>
      <c r="I121" s="149"/>
      <c r="J121" s="149"/>
      <c r="K121" s="150"/>
      <c r="L121" s="221"/>
    </row>
    <row r="122" spans="1:12" s="3" customFormat="1" ht="15" customHeight="1" thickTop="1" x14ac:dyDescent="0.25">
      <c r="A122" s="206"/>
      <c r="B122" s="8">
        <v>1</v>
      </c>
      <c r="C122" s="157" t="s">
        <v>52</v>
      </c>
      <c r="D122" s="158"/>
      <c r="E122" s="158"/>
      <c r="F122" s="159"/>
      <c r="G122" s="160"/>
      <c r="H122" s="161"/>
      <c r="I122" s="161"/>
      <c r="J122" s="161"/>
      <c r="K122" s="162"/>
      <c r="L122" s="221"/>
    </row>
    <row r="123" spans="1:12" s="3" customFormat="1" ht="15" customHeight="1" thickBot="1" x14ac:dyDescent="0.3">
      <c r="A123" s="206"/>
      <c r="B123" s="46">
        <v>2</v>
      </c>
      <c r="C123" s="169" t="s">
        <v>35</v>
      </c>
      <c r="D123" s="170"/>
      <c r="E123" s="170"/>
      <c r="F123" s="171"/>
      <c r="G123" s="184"/>
      <c r="H123" s="185"/>
      <c r="I123" s="185"/>
      <c r="J123" s="185"/>
      <c r="K123" s="186"/>
      <c r="L123" s="221"/>
    </row>
    <row r="124" spans="1:12" ht="17.25" customHeight="1" thickTop="1" x14ac:dyDescent="0.25">
      <c r="A124" s="206"/>
      <c r="B124" s="88"/>
      <c r="C124" s="89"/>
      <c r="D124" s="89"/>
      <c r="E124" s="89"/>
      <c r="F124" s="89"/>
      <c r="G124" s="89"/>
      <c r="H124" s="89"/>
      <c r="I124" s="89"/>
      <c r="J124" s="89"/>
      <c r="K124" s="90"/>
      <c r="L124" s="221"/>
    </row>
    <row r="125" spans="1:12" ht="15.75" customHeight="1" x14ac:dyDescent="0.25">
      <c r="A125" s="206"/>
      <c r="B125" s="91"/>
      <c r="C125" s="92"/>
      <c r="D125" s="92"/>
      <c r="E125" s="92"/>
      <c r="F125" s="92"/>
      <c r="G125" s="92"/>
      <c r="H125" s="92"/>
      <c r="I125" s="92"/>
      <c r="J125" s="92"/>
      <c r="K125" s="93"/>
      <c r="L125" s="221"/>
    </row>
    <row r="126" spans="1:12" ht="15.75" customHeight="1" thickBot="1" x14ac:dyDescent="0.3">
      <c r="A126" s="206"/>
      <c r="B126" s="94"/>
      <c r="C126" s="95"/>
      <c r="D126" s="95"/>
      <c r="E126" s="95"/>
      <c r="F126" s="95"/>
      <c r="G126" s="95"/>
      <c r="H126" s="95"/>
      <c r="I126" s="95"/>
      <c r="J126" s="95"/>
      <c r="K126" s="96"/>
      <c r="L126" s="221"/>
    </row>
    <row r="127" spans="1:12" ht="17.25" thickTop="1" thickBot="1" x14ac:dyDescent="0.3">
      <c r="A127" s="206"/>
      <c r="B127" s="239" t="s">
        <v>70</v>
      </c>
      <c r="C127" s="239"/>
      <c r="D127" s="239"/>
      <c r="E127" s="239"/>
      <c r="F127" s="239"/>
      <c r="G127" s="239"/>
      <c r="H127" s="239"/>
      <c r="I127" s="239"/>
      <c r="J127" s="239"/>
      <c r="K127" s="239"/>
      <c r="L127" s="221"/>
    </row>
    <row r="128" spans="1:12" ht="13.7" customHeight="1" thickTop="1" thickBot="1" x14ac:dyDescent="0.3">
      <c r="A128" s="206"/>
      <c r="B128" s="166" t="s">
        <v>49</v>
      </c>
      <c r="C128" s="167"/>
      <c r="D128" s="167"/>
      <c r="E128" s="167"/>
      <c r="F128" s="167"/>
      <c r="G128" s="167"/>
      <c r="H128" s="167"/>
      <c r="I128" s="167"/>
      <c r="J128" s="167"/>
      <c r="K128" s="168"/>
      <c r="L128" s="221"/>
    </row>
    <row r="129" spans="1:12" ht="63.75" customHeight="1" thickTop="1" thickBot="1" x14ac:dyDescent="0.3">
      <c r="A129" s="206"/>
      <c r="B129" s="82" t="s">
        <v>40</v>
      </c>
      <c r="C129" s="82" t="s">
        <v>62</v>
      </c>
      <c r="D129" s="82" t="s">
        <v>63</v>
      </c>
      <c r="E129" s="82" t="s">
        <v>64</v>
      </c>
      <c r="F129" s="82" t="s">
        <v>80</v>
      </c>
      <c r="G129" s="83" t="s">
        <v>81</v>
      </c>
      <c r="H129" s="84" t="s">
        <v>22</v>
      </c>
      <c r="I129" s="85" t="s">
        <v>67</v>
      </c>
      <c r="J129" s="86" t="s">
        <v>65</v>
      </c>
      <c r="K129" s="87" t="s">
        <v>23</v>
      </c>
      <c r="L129" s="221"/>
    </row>
    <row r="130" spans="1:12" s="3" customFormat="1" ht="15" customHeight="1" thickTop="1" x14ac:dyDescent="0.25">
      <c r="A130" s="206"/>
      <c r="B130" s="8">
        <v>1</v>
      </c>
      <c r="C130" s="42" t="s">
        <v>1</v>
      </c>
      <c r="D130" s="42" t="s">
        <v>15</v>
      </c>
      <c r="E130" s="8" t="s">
        <v>0</v>
      </c>
      <c r="F130" s="26">
        <v>1</v>
      </c>
      <c r="G130" s="27"/>
      <c r="H130" s="11"/>
      <c r="I130" s="28"/>
      <c r="J130" s="7"/>
      <c r="K130" s="7"/>
      <c r="L130" s="221"/>
    </row>
    <row r="131" spans="1:12" s="3" customFormat="1" ht="15" customHeight="1" x14ac:dyDescent="0.25">
      <c r="A131" s="206"/>
      <c r="B131" s="46">
        <v>2</v>
      </c>
      <c r="C131" s="20" t="s">
        <v>6</v>
      </c>
      <c r="D131" s="20" t="s">
        <v>15</v>
      </c>
      <c r="E131" s="12" t="s">
        <v>0</v>
      </c>
      <c r="F131" s="29">
        <v>1</v>
      </c>
      <c r="G131" s="39"/>
      <c r="H131" s="16"/>
      <c r="I131" s="17"/>
      <c r="J131" s="18"/>
      <c r="K131" s="18"/>
      <c r="L131" s="221"/>
    </row>
    <row r="132" spans="1:12" s="3" customFormat="1" ht="15" customHeight="1" x14ac:dyDescent="0.25">
      <c r="A132" s="206"/>
      <c r="B132" s="12">
        <v>3</v>
      </c>
      <c r="C132" s="47" t="s">
        <v>55</v>
      </c>
      <c r="D132" s="20" t="s">
        <v>15</v>
      </c>
      <c r="E132" s="12" t="s">
        <v>0</v>
      </c>
      <c r="F132" s="29">
        <v>1</v>
      </c>
      <c r="G132" s="48"/>
      <c r="H132" s="32"/>
      <c r="I132" s="33"/>
      <c r="J132" s="34"/>
      <c r="K132" s="34"/>
      <c r="L132" s="221"/>
    </row>
    <row r="133" spans="1:12" s="3" customFormat="1" ht="15" customHeight="1" x14ac:dyDescent="0.25">
      <c r="A133" s="206"/>
      <c r="B133" s="12">
        <v>4</v>
      </c>
      <c r="C133" s="47" t="s">
        <v>57</v>
      </c>
      <c r="D133" s="20" t="s">
        <v>15</v>
      </c>
      <c r="E133" s="12" t="s">
        <v>0</v>
      </c>
      <c r="F133" s="29">
        <v>1</v>
      </c>
      <c r="G133" s="48"/>
      <c r="H133" s="32"/>
      <c r="I133" s="33"/>
      <c r="J133" s="34"/>
      <c r="K133" s="34"/>
      <c r="L133" s="221"/>
    </row>
    <row r="134" spans="1:12" s="3" customFormat="1" ht="15" customHeight="1" thickBot="1" x14ac:dyDescent="0.3">
      <c r="A134" s="206"/>
      <c r="B134" s="6">
        <v>5</v>
      </c>
      <c r="C134" s="35" t="s">
        <v>7</v>
      </c>
      <c r="D134" s="35" t="s">
        <v>15</v>
      </c>
      <c r="E134" s="23" t="s">
        <v>0</v>
      </c>
      <c r="F134" s="40">
        <v>1</v>
      </c>
      <c r="G134" s="41"/>
      <c r="H134" s="24"/>
      <c r="I134" s="25"/>
      <c r="J134" s="22"/>
      <c r="K134" s="22"/>
      <c r="L134" s="221"/>
    </row>
    <row r="135" spans="1:12" s="3" customFormat="1" ht="15" customHeight="1" thickTop="1" thickBot="1" x14ac:dyDescent="0.3">
      <c r="A135" s="206"/>
      <c r="B135" s="166" t="s">
        <v>43</v>
      </c>
      <c r="C135" s="167"/>
      <c r="D135" s="167"/>
      <c r="E135" s="167"/>
      <c r="F135" s="167"/>
      <c r="G135" s="167"/>
      <c r="H135" s="167"/>
      <c r="I135" s="167"/>
      <c r="J135" s="167"/>
      <c r="K135" s="168"/>
      <c r="L135" s="221"/>
    </row>
    <row r="136" spans="1:12" s="3" customFormat="1" ht="66.75" customHeight="1" thickTop="1" thickBot="1" x14ac:dyDescent="0.3">
      <c r="A136" s="206"/>
      <c r="B136" s="82" t="s">
        <v>40</v>
      </c>
      <c r="C136" s="82" t="s">
        <v>62</v>
      </c>
      <c r="D136" s="82" t="s">
        <v>63</v>
      </c>
      <c r="E136" s="82" t="s">
        <v>64</v>
      </c>
      <c r="F136" s="82" t="s">
        <v>80</v>
      </c>
      <c r="G136" s="83" t="s">
        <v>81</v>
      </c>
      <c r="H136" s="84" t="s">
        <v>22</v>
      </c>
      <c r="I136" s="85" t="s">
        <v>67</v>
      </c>
      <c r="J136" s="86" t="s">
        <v>65</v>
      </c>
      <c r="K136" s="87" t="s">
        <v>23</v>
      </c>
      <c r="L136" s="221"/>
    </row>
    <row r="137" spans="1:12" s="3" customFormat="1" ht="15" customHeight="1" thickTop="1" x14ac:dyDescent="0.25">
      <c r="A137" s="206"/>
      <c r="B137" s="8">
        <v>1</v>
      </c>
      <c r="C137" s="42" t="s">
        <v>5</v>
      </c>
      <c r="D137" s="42" t="s">
        <v>15</v>
      </c>
      <c r="E137" s="8" t="s">
        <v>0</v>
      </c>
      <c r="F137" s="26">
        <v>1</v>
      </c>
      <c r="G137" s="27"/>
      <c r="H137" s="11"/>
      <c r="I137" s="28"/>
      <c r="J137" s="7"/>
      <c r="K137" s="7"/>
      <c r="L137" s="221"/>
    </row>
    <row r="138" spans="1:12" s="3" customFormat="1" ht="15" customHeight="1" x14ac:dyDescent="0.25">
      <c r="A138" s="206"/>
      <c r="B138" s="12">
        <v>2</v>
      </c>
      <c r="C138" s="20" t="s">
        <v>8</v>
      </c>
      <c r="D138" s="20" t="s">
        <v>15</v>
      </c>
      <c r="E138" s="12" t="s">
        <v>0</v>
      </c>
      <c r="F138" s="29">
        <v>1</v>
      </c>
      <c r="G138" s="30"/>
      <c r="H138" s="16"/>
      <c r="I138" s="17"/>
      <c r="J138" s="18"/>
      <c r="K138" s="18"/>
      <c r="L138" s="221"/>
    </row>
    <row r="139" spans="1:12" s="3" customFormat="1" ht="15" customHeight="1" thickBot="1" x14ac:dyDescent="0.3">
      <c r="A139" s="206"/>
      <c r="B139" s="12">
        <v>3</v>
      </c>
      <c r="C139" s="20" t="s">
        <v>9</v>
      </c>
      <c r="D139" s="20" t="s">
        <v>15</v>
      </c>
      <c r="E139" s="12" t="s">
        <v>0</v>
      </c>
      <c r="F139" s="29">
        <v>1</v>
      </c>
      <c r="G139" s="30"/>
      <c r="H139" s="16"/>
      <c r="I139" s="17"/>
      <c r="J139" s="18"/>
      <c r="K139" s="18"/>
      <c r="L139" s="221"/>
    </row>
    <row r="140" spans="1:12" s="3" customFormat="1" ht="15" customHeight="1" thickTop="1" thickBot="1" x14ac:dyDescent="0.3">
      <c r="A140" s="206"/>
      <c r="B140" s="144" t="s">
        <v>48</v>
      </c>
      <c r="C140" s="144"/>
      <c r="D140" s="144"/>
      <c r="E140" s="144"/>
      <c r="F140" s="144"/>
      <c r="G140" s="144"/>
      <c r="H140" s="144"/>
      <c r="I140" s="144"/>
      <c r="J140" s="144"/>
      <c r="K140" s="144"/>
      <c r="L140" s="221"/>
    </row>
    <row r="141" spans="1:12" s="3" customFormat="1" ht="17.25" thickTop="1" thickBot="1" x14ac:dyDescent="0.3">
      <c r="A141" s="206"/>
      <c r="B141" s="5" t="s">
        <v>40</v>
      </c>
      <c r="C141" s="145" t="s">
        <v>31</v>
      </c>
      <c r="D141" s="146"/>
      <c r="E141" s="146"/>
      <c r="F141" s="147"/>
      <c r="G141" s="148" t="s">
        <v>23</v>
      </c>
      <c r="H141" s="149"/>
      <c r="I141" s="149"/>
      <c r="J141" s="149"/>
      <c r="K141" s="150"/>
      <c r="L141" s="221"/>
    </row>
    <row r="142" spans="1:12" s="3" customFormat="1" ht="15" customHeight="1" thickTop="1" thickBot="1" x14ac:dyDescent="0.3">
      <c r="A142" s="206"/>
      <c r="B142" s="49">
        <v>1</v>
      </c>
      <c r="C142" s="172" t="s">
        <v>162</v>
      </c>
      <c r="D142" s="173"/>
      <c r="E142" s="173"/>
      <c r="F142" s="174"/>
      <c r="G142" s="148" t="s">
        <v>24</v>
      </c>
      <c r="H142" s="149"/>
      <c r="I142" s="149"/>
      <c r="J142" s="149"/>
      <c r="K142" s="150"/>
      <c r="L142" s="221"/>
    </row>
    <row r="143" spans="1:12" ht="17.25" customHeight="1" thickTop="1" x14ac:dyDescent="0.25">
      <c r="A143" s="206"/>
      <c r="B143" s="88"/>
      <c r="C143" s="89"/>
      <c r="D143" s="89"/>
      <c r="E143" s="89"/>
      <c r="F143" s="89"/>
      <c r="G143" s="89"/>
      <c r="H143" s="89"/>
      <c r="I143" s="89"/>
      <c r="J143" s="89"/>
      <c r="K143" s="90"/>
      <c r="L143" s="221"/>
    </row>
    <row r="144" spans="1:12" ht="15.75" customHeight="1" x14ac:dyDescent="0.25">
      <c r="A144" s="206"/>
      <c r="B144" s="91"/>
      <c r="C144" s="92"/>
      <c r="D144" s="92"/>
      <c r="E144" s="92"/>
      <c r="F144" s="92"/>
      <c r="G144" s="92"/>
      <c r="H144" s="92"/>
      <c r="I144" s="92"/>
      <c r="J144" s="92"/>
      <c r="K144" s="93"/>
      <c r="L144" s="221"/>
    </row>
    <row r="145" spans="1:12" ht="15.75" customHeight="1" thickBot="1" x14ac:dyDescent="0.3">
      <c r="A145" s="206"/>
      <c r="B145" s="94"/>
      <c r="C145" s="95"/>
      <c r="D145" s="95"/>
      <c r="E145" s="95"/>
      <c r="F145" s="95"/>
      <c r="G145" s="95"/>
      <c r="H145" s="95"/>
      <c r="I145" s="95"/>
      <c r="J145" s="95"/>
      <c r="K145" s="96"/>
      <c r="L145" s="221"/>
    </row>
    <row r="146" spans="1:12" ht="17.25" thickTop="1" thickBot="1" x14ac:dyDescent="0.3">
      <c r="A146" s="206"/>
      <c r="B146" s="239" t="s">
        <v>71</v>
      </c>
      <c r="C146" s="239"/>
      <c r="D146" s="239"/>
      <c r="E146" s="239"/>
      <c r="F146" s="239"/>
      <c r="G146" s="239"/>
      <c r="H146" s="239"/>
      <c r="I146" s="239"/>
      <c r="J146" s="239"/>
      <c r="K146" s="239"/>
      <c r="L146" s="221"/>
    </row>
    <row r="147" spans="1:12" ht="13.7" customHeight="1" thickTop="1" thickBot="1" x14ac:dyDescent="0.3">
      <c r="A147" s="206"/>
      <c r="B147" s="166" t="s">
        <v>42</v>
      </c>
      <c r="C147" s="167"/>
      <c r="D147" s="167"/>
      <c r="E147" s="167"/>
      <c r="F147" s="167"/>
      <c r="G147" s="167"/>
      <c r="H147" s="167"/>
      <c r="I147" s="167"/>
      <c r="J147" s="167"/>
      <c r="K147" s="168"/>
      <c r="L147" s="221"/>
    </row>
    <row r="148" spans="1:12" ht="63.75" customHeight="1" thickTop="1" thickBot="1" x14ac:dyDescent="0.3">
      <c r="A148" s="206"/>
      <c r="B148" s="82" t="s">
        <v>40</v>
      </c>
      <c r="C148" s="82" t="s">
        <v>62</v>
      </c>
      <c r="D148" s="82" t="s">
        <v>63</v>
      </c>
      <c r="E148" s="82" t="s">
        <v>64</v>
      </c>
      <c r="F148" s="82" t="s">
        <v>80</v>
      </c>
      <c r="G148" s="83" t="s">
        <v>81</v>
      </c>
      <c r="H148" s="84" t="s">
        <v>22</v>
      </c>
      <c r="I148" s="85" t="s">
        <v>67</v>
      </c>
      <c r="J148" s="86" t="s">
        <v>65</v>
      </c>
      <c r="K148" s="87" t="s">
        <v>23</v>
      </c>
      <c r="L148" s="221"/>
    </row>
    <row r="149" spans="1:12" s="3" customFormat="1" ht="15" customHeight="1" thickTop="1" x14ac:dyDescent="0.25">
      <c r="A149" s="206"/>
      <c r="B149" s="50">
        <v>1</v>
      </c>
      <c r="C149" s="28" t="s">
        <v>6</v>
      </c>
      <c r="D149" s="28" t="s">
        <v>15</v>
      </c>
      <c r="E149" s="50" t="s">
        <v>0</v>
      </c>
      <c r="F149" s="11"/>
      <c r="G149" s="51"/>
      <c r="H149" s="11"/>
      <c r="I149" s="28"/>
      <c r="J149" s="7"/>
      <c r="K149" s="7"/>
      <c r="L149" s="221"/>
    </row>
    <row r="150" spans="1:12" s="3" customFormat="1" ht="15" customHeight="1" x14ac:dyDescent="0.25">
      <c r="A150" s="206"/>
      <c r="B150" s="52">
        <v>2</v>
      </c>
      <c r="C150" s="17"/>
      <c r="D150" s="17" t="s">
        <v>15</v>
      </c>
      <c r="E150" s="52" t="s">
        <v>0</v>
      </c>
      <c r="F150" s="16"/>
      <c r="G150" s="39"/>
      <c r="H150" s="16"/>
      <c r="I150" s="17"/>
      <c r="J150" s="18"/>
      <c r="K150" s="18"/>
      <c r="L150" s="221"/>
    </row>
    <row r="151" spans="1:12" s="3" customFormat="1" ht="15" customHeight="1" x14ac:dyDescent="0.25">
      <c r="A151" s="206"/>
      <c r="B151" s="52">
        <v>3</v>
      </c>
      <c r="C151" s="17"/>
      <c r="D151" s="17" t="s">
        <v>15</v>
      </c>
      <c r="E151" s="52" t="s">
        <v>0</v>
      </c>
      <c r="F151" s="16"/>
      <c r="G151" s="39"/>
      <c r="H151" s="16"/>
      <c r="I151" s="17"/>
      <c r="J151" s="18"/>
      <c r="K151" s="18"/>
      <c r="L151" s="221"/>
    </row>
    <row r="152" spans="1:12" s="3" customFormat="1" ht="15" customHeight="1" thickBot="1" x14ac:dyDescent="0.3">
      <c r="A152" s="206"/>
      <c r="B152" s="53">
        <v>4</v>
      </c>
      <c r="C152" s="25"/>
      <c r="D152" s="25" t="s">
        <v>15</v>
      </c>
      <c r="E152" s="53" t="s">
        <v>0</v>
      </c>
      <c r="F152" s="24"/>
      <c r="G152" s="43"/>
      <c r="H152" s="24"/>
      <c r="I152" s="25"/>
      <c r="J152" s="22"/>
      <c r="K152" s="22"/>
      <c r="L152" s="221"/>
    </row>
    <row r="153" spans="1:12" s="3" customFormat="1" ht="15" customHeight="1" thickTop="1" thickBot="1" x14ac:dyDescent="0.3">
      <c r="A153" s="206"/>
      <c r="B153" s="141" t="s">
        <v>43</v>
      </c>
      <c r="C153" s="142"/>
      <c r="D153" s="142"/>
      <c r="E153" s="142"/>
      <c r="F153" s="142"/>
      <c r="G153" s="142"/>
      <c r="H153" s="142"/>
      <c r="I153" s="142"/>
      <c r="J153" s="142"/>
      <c r="K153" s="143"/>
      <c r="L153" s="221"/>
    </row>
    <row r="154" spans="1:12" s="3" customFormat="1" ht="66" customHeight="1" thickTop="1" thickBot="1" x14ac:dyDescent="0.3">
      <c r="A154" s="206"/>
      <c r="B154" s="82" t="s">
        <v>40</v>
      </c>
      <c r="C154" s="82" t="s">
        <v>62</v>
      </c>
      <c r="D154" s="82" t="s">
        <v>63</v>
      </c>
      <c r="E154" s="82" t="s">
        <v>64</v>
      </c>
      <c r="F154" s="82" t="s">
        <v>80</v>
      </c>
      <c r="G154" s="83" t="s">
        <v>81</v>
      </c>
      <c r="H154" s="84" t="s">
        <v>22</v>
      </c>
      <c r="I154" s="85" t="s">
        <v>67</v>
      </c>
      <c r="J154" s="86" t="s">
        <v>65</v>
      </c>
      <c r="K154" s="87" t="s">
        <v>23</v>
      </c>
      <c r="L154" s="221"/>
    </row>
    <row r="155" spans="1:12" s="3" customFormat="1" ht="15" customHeight="1" thickTop="1" thickBot="1" x14ac:dyDescent="0.3">
      <c r="A155" s="206"/>
      <c r="B155" s="50">
        <v>1</v>
      </c>
      <c r="C155" s="28" t="s">
        <v>5</v>
      </c>
      <c r="D155" s="25" t="s">
        <v>15</v>
      </c>
      <c r="E155" s="50" t="s">
        <v>0</v>
      </c>
      <c r="F155" s="11" t="s">
        <v>24</v>
      </c>
      <c r="G155" s="27">
        <v>1</v>
      </c>
      <c r="H155" s="11"/>
      <c r="I155" s="28"/>
      <c r="J155" s="7"/>
      <c r="K155" s="7"/>
      <c r="L155" s="221"/>
    </row>
    <row r="156" spans="1:12" s="3" customFormat="1" ht="15" customHeight="1" thickTop="1" thickBot="1" x14ac:dyDescent="0.3">
      <c r="A156" s="206"/>
      <c r="B156" s="53">
        <v>2</v>
      </c>
      <c r="C156" s="25" t="s">
        <v>8</v>
      </c>
      <c r="D156" s="25" t="s">
        <v>53</v>
      </c>
      <c r="E156" s="53" t="s">
        <v>0</v>
      </c>
      <c r="F156" s="24" t="s">
        <v>24</v>
      </c>
      <c r="G156" s="43">
        <v>15</v>
      </c>
      <c r="H156" s="24"/>
      <c r="I156" s="25"/>
      <c r="J156" s="22"/>
      <c r="K156" s="22"/>
      <c r="L156" s="221"/>
    </row>
    <row r="157" spans="1:12" s="3" customFormat="1" ht="15" customHeight="1" thickTop="1" thickBot="1" x14ac:dyDescent="0.3">
      <c r="A157" s="206"/>
      <c r="B157" s="144" t="s">
        <v>50</v>
      </c>
      <c r="C157" s="144"/>
      <c r="D157" s="144"/>
      <c r="E157" s="144"/>
      <c r="F157" s="144"/>
      <c r="G157" s="144"/>
      <c r="H157" s="144"/>
      <c r="I157" s="144"/>
      <c r="J157" s="144"/>
      <c r="K157" s="144"/>
      <c r="L157" s="221"/>
    </row>
    <row r="158" spans="1:12" s="3" customFormat="1" ht="17.25" thickTop="1" thickBot="1" x14ac:dyDescent="0.3">
      <c r="A158" s="206"/>
      <c r="B158" s="5" t="s">
        <v>40</v>
      </c>
      <c r="C158" s="145" t="s">
        <v>31</v>
      </c>
      <c r="D158" s="146"/>
      <c r="E158" s="146"/>
      <c r="F158" s="147"/>
      <c r="G158" s="148" t="s">
        <v>23</v>
      </c>
      <c r="H158" s="149"/>
      <c r="I158" s="149"/>
      <c r="J158" s="149"/>
      <c r="K158" s="150"/>
      <c r="L158" s="221"/>
    </row>
    <row r="159" spans="1:12" s="3" customFormat="1" ht="16.5" thickTop="1" x14ac:dyDescent="0.25">
      <c r="A159" s="206"/>
      <c r="B159" s="54">
        <v>1</v>
      </c>
      <c r="C159" s="157" t="s">
        <v>54</v>
      </c>
      <c r="D159" s="158"/>
      <c r="E159" s="158"/>
      <c r="F159" s="159"/>
      <c r="G159" s="160"/>
      <c r="H159" s="161"/>
      <c r="I159" s="161"/>
      <c r="J159" s="161"/>
      <c r="K159" s="162"/>
      <c r="L159" s="221"/>
    </row>
    <row r="160" spans="1:12" s="3" customFormat="1" ht="15" customHeight="1" thickBot="1" x14ac:dyDescent="0.3">
      <c r="A160" s="206"/>
      <c r="B160" s="23">
        <v>2</v>
      </c>
      <c r="C160" s="151" t="s">
        <v>35</v>
      </c>
      <c r="D160" s="152"/>
      <c r="E160" s="152"/>
      <c r="F160" s="153"/>
      <c r="G160" s="154"/>
      <c r="H160" s="155"/>
      <c r="I160" s="155"/>
      <c r="J160" s="155"/>
      <c r="K160" s="156"/>
      <c r="L160" s="221"/>
    </row>
    <row r="161" spans="1:12" s="3" customFormat="1" ht="15" customHeight="1" thickTop="1" x14ac:dyDescent="0.25">
      <c r="A161" s="206"/>
      <c r="B161" s="97"/>
      <c r="C161" s="98"/>
      <c r="D161" s="98"/>
      <c r="E161" s="98"/>
      <c r="F161" s="98"/>
      <c r="G161" s="98"/>
      <c r="H161" s="98"/>
      <c r="I161" s="98"/>
      <c r="J161" s="98"/>
      <c r="K161" s="99"/>
      <c r="L161" s="221"/>
    </row>
    <row r="162" spans="1:12" s="3" customFormat="1" ht="15" customHeight="1" x14ac:dyDescent="0.25">
      <c r="A162" s="206"/>
      <c r="B162" s="100"/>
      <c r="C162" s="101"/>
      <c r="D162" s="101"/>
      <c r="E162" s="101"/>
      <c r="F162" s="101"/>
      <c r="G162" s="101"/>
      <c r="H162" s="101"/>
      <c r="I162" s="101"/>
      <c r="J162" s="101"/>
      <c r="K162" s="102"/>
      <c r="L162" s="221"/>
    </row>
    <row r="163" spans="1:12" s="3" customFormat="1" ht="15" customHeight="1" thickBot="1" x14ac:dyDescent="0.3">
      <c r="A163" s="206"/>
      <c r="B163" s="103"/>
      <c r="C163" s="104"/>
      <c r="D163" s="104"/>
      <c r="E163" s="104"/>
      <c r="F163" s="104"/>
      <c r="G163" s="104"/>
      <c r="H163" s="104"/>
      <c r="I163" s="104"/>
      <c r="J163" s="104"/>
      <c r="K163" s="105"/>
      <c r="L163" s="221"/>
    </row>
    <row r="164" spans="1:12" s="3" customFormat="1" ht="17.25" thickTop="1" thickBot="1" x14ac:dyDescent="0.3">
      <c r="A164" s="206"/>
      <c r="B164" s="163" t="s">
        <v>51</v>
      </c>
      <c r="C164" s="163"/>
      <c r="D164" s="163"/>
      <c r="E164" s="163"/>
      <c r="F164" s="163"/>
      <c r="G164" s="163"/>
      <c r="H164" s="163"/>
      <c r="I164" s="163"/>
      <c r="J164" s="163"/>
      <c r="K164" s="163"/>
      <c r="L164" s="221"/>
    </row>
    <row r="165" spans="1:12" s="3" customFormat="1" ht="66.75" customHeight="1" thickTop="1" thickBot="1" x14ac:dyDescent="0.3">
      <c r="A165" s="206"/>
      <c r="B165" s="82" t="s">
        <v>40</v>
      </c>
      <c r="C165" s="82" t="s">
        <v>62</v>
      </c>
      <c r="D165" s="82" t="s">
        <v>63</v>
      </c>
      <c r="E165" s="82" t="s">
        <v>64</v>
      </c>
      <c r="F165" s="82" t="s">
        <v>80</v>
      </c>
      <c r="G165" s="83" t="s">
        <v>81</v>
      </c>
      <c r="H165" s="84" t="s">
        <v>22</v>
      </c>
      <c r="I165" s="85" t="s">
        <v>67</v>
      </c>
      <c r="J165" s="86" t="s">
        <v>65</v>
      </c>
      <c r="K165" s="87" t="s">
        <v>23</v>
      </c>
      <c r="L165" s="221"/>
    </row>
    <row r="166" spans="1:12" s="3" customFormat="1" ht="15" customHeight="1" thickTop="1" x14ac:dyDescent="0.25">
      <c r="A166" s="206"/>
      <c r="B166" s="8">
        <v>1</v>
      </c>
      <c r="C166" s="42" t="s">
        <v>2</v>
      </c>
      <c r="D166" s="42" t="s">
        <v>15</v>
      </c>
      <c r="E166" s="8" t="s">
        <v>85</v>
      </c>
      <c r="F166" s="26">
        <v>1</v>
      </c>
      <c r="G166" s="27"/>
      <c r="H166" s="11"/>
      <c r="I166" s="28"/>
      <c r="J166" s="7"/>
      <c r="K166" s="7"/>
      <c r="L166" s="221"/>
    </row>
    <row r="167" spans="1:12" s="3" customFormat="1" ht="15" customHeight="1" x14ac:dyDescent="0.25">
      <c r="A167" s="206"/>
      <c r="B167" s="12">
        <v>3</v>
      </c>
      <c r="C167" s="20" t="s">
        <v>10</v>
      </c>
      <c r="D167" s="20" t="s">
        <v>15</v>
      </c>
      <c r="E167" s="12" t="s">
        <v>16</v>
      </c>
      <c r="F167" s="29">
        <v>50</v>
      </c>
      <c r="G167" s="30"/>
      <c r="H167" s="16"/>
      <c r="I167" s="17"/>
      <c r="J167" s="18"/>
      <c r="K167" s="18"/>
      <c r="L167" s="221"/>
    </row>
    <row r="168" spans="1:12" s="3" customFormat="1" ht="15" customHeight="1" x14ac:dyDescent="0.25">
      <c r="A168" s="206"/>
      <c r="B168" s="12">
        <v>4</v>
      </c>
      <c r="C168" s="20" t="s">
        <v>3</v>
      </c>
      <c r="D168" s="20" t="s">
        <v>15</v>
      </c>
      <c r="E168" s="12" t="s">
        <v>0</v>
      </c>
      <c r="F168" s="29">
        <v>5</v>
      </c>
      <c r="G168" s="30"/>
      <c r="H168" s="16"/>
      <c r="I168" s="17"/>
      <c r="J168" s="18"/>
      <c r="K168" s="18"/>
      <c r="L168" s="221"/>
    </row>
    <row r="169" spans="1:12" s="3" customFormat="1" ht="15" customHeight="1" x14ac:dyDescent="0.25">
      <c r="A169" s="206"/>
      <c r="B169" s="12">
        <v>5</v>
      </c>
      <c r="C169" s="20" t="s">
        <v>84</v>
      </c>
      <c r="D169" s="20" t="s">
        <v>15</v>
      </c>
      <c r="E169" s="12" t="s">
        <v>0</v>
      </c>
      <c r="F169" s="29">
        <v>1</v>
      </c>
      <c r="G169" s="30"/>
      <c r="H169" s="16"/>
      <c r="I169" s="17"/>
      <c r="J169" s="18"/>
      <c r="K169" s="18"/>
      <c r="L169" s="221"/>
    </row>
    <row r="170" spans="1:12" s="3" customFormat="1" ht="15" customHeight="1" x14ac:dyDescent="0.25">
      <c r="A170" s="206"/>
      <c r="B170" s="12">
        <v>6</v>
      </c>
      <c r="C170" s="20" t="s">
        <v>17</v>
      </c>
      <c r="D170" s="20" t="s">
        <v>15</v>
      </c>
      <c r="E170" s="12" t="s">
        <v>18</v>
      </c>
      <c r="F170" s="29">
        <v>1</v>
      </c>
      <c r="G170" s="30"/>
      <c r="H170" s="16"/>
      <c r="I170" s="17"/>
      <c r="J170" s="18"/>
      <c r="K170" s="18"/>
      <c r="L170" s="221"/>
    </row>
    <row r="171" spans="1:12" s="3" customFormat="1" ht="15" customHeight="1" x14ac:dyDescent="0.25">
      <c r="A171" s="206"/>
      <c r="B171" s="12">
        <v>7</v>
      </c>
      <c r="C171" s="20" t="s">
        <v>19</v>
      </c>
      <c r="D171" s="20" t="s">
        <v>15</v>
      </c>
      <c r="E171" s="12" t="s">
        <v>18</v>
      </c>
      <c r="F171" s="29">
        <v>1</v>
      </c>
      <c r="G171" s="30"/>
      <c r="H171" s="16"/>
      <c r="I171" s="17"/>
      <c r="J171" s="18"/>
      <c r="K171" s="18"/>
      <c r="L171" s="221"/>
    </row>
    <row r="172" spans="1:12" s="3" customFormat="1" ht="15" customHeight="1" x14ac:dyDescent="0.25">
      <c r="A172" s="206"/>
      <c r="B172" s="12">
        <v>8</v>
      </c>
      <c r="C172" s="20" t="s">
        <v>20</v>
      </c>
      <c r="D172" s="20" t="s">
        <v>15</v>
      </c>
      <c r="E172" s="12" t="s">
        <v>0</v>
      </c>
      <c r="F172" s="29">
        <v>5</v>
      </c>
      <c r="G172" s="30"/>
      <c r="H172" s="16"/>
      <c r="I172" s="17"/>
      <c r="J172" s="18"/>
      <c r="K172" s="18"/>
      <c r="L172" s="221"/>
    </row>
    <row r="173" spans="1:12" s="3" customFormat="1" ht="15" customHeight="1" thickBot="1" x14ac:dyDescent="0.3">
      <c r="A173" s="206"/>
      <c r="B173" s="23">
        <v>9</v>
      </c>
      <c r="C173" s="35" t="s">
        <v>21</v>
      </c>
      <c r="D173" s="35" t="s">
        <v>15</v>
      </c>
      <c r="E173" s="23" t="s">
        <v>0</v>
      </c>
      <c r="F173" s="40">
        <v>1</v>
      </c>
      <c r="G173" s="43"/>
      <c r="H173" s="24"/>
      <c r="I173" s="25"/>
      <c r="J173" s="22"/>
      <c r="K173" s="22"/>
      <c r="L173" s="221"/>
    </row>
    <row r="174" spans="1:12" ht="17.25" customHeight="1" thickTop="1" x14ac:dyDescent="0.25">
      <c r="A174" s="206"/>
      <c r="B174" s="208"/>
      <c r="C174" s="209"/>
      <c r="D174" s="209"/>
      <c r="E174" s="209"/>
      <c r="F174" s="209"/>
      <c r="G174" s="209"/>
      <c r="H174" s="209"/>
      <c r="I174" s="209"/>
      <c r="J174" s="209"/>
      <c r="K174" s="210"/>
      <c r="L174" s="221"/>
    </row>
    <row r="175" spans="1:12" ht="15.75" customHeight="1" x14ac:dyDescent="0.25">
      <c r="A175" s="206"/>
      <c r="B175" s="211"/>
      <c r="C175" s="212"/>
      <c r="D175" s="212"/>
      <c r="E175" s="212"/>
      <c r="F175" s="212"/>
      <c r="G175" s="212"/>
      <c r="H175" s="212"/>
      <c r="I175" s="212"/>
      <c r="J175" s="212"/>
      <c r="K175" s="213"/>
      <c r="L175" s="221"/>
    </row>
    <row r="176" spans="1:12" ht="15.75" customHeight="1" thickBot="1" x14ac:dyDescent="0.3">
      <c r="A176" s="207"/>
      <c r="B176" s="214"/>
      <c r="C176" s="215"/>
      <c r="D176" s="215"/>
      <c r="E176" s="215"/>
      <c r="F176" s="215"/>
      <c r="G176" s="215"/>
      <c r="H176" s="215"/>
      <c r="I176" s="215"/>
      <c r="J176" s="215"/>
      <c r="K176" s="216"/>
      <c r="L176" s="221"/>
    </row>
    <row r="177" spans="1:12" ht="17.25" customHeight="1" thickTop="1" thickBot="1" x14ac:dyDescent="0.3">
      <c r="A177" s="164" t="s">
        <v>78</v>
      </c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221"/>
    </row>
    <row r="178" spans="1:12" ht="16.5" thickBot="1" x14ac:dyDescent="0.3">
      <c r="A178" s="232"/>
      <c r="B178" s="55">
        <v>1</v>
      </c>
      <c r="C178" s="56" t="s">
        <v>72</v>
      </c>
      <c r="D178" s="57" t="s">
        <v>15</v>
      </c>
      <c r="E178" s="58" t="s">
        <v>82</v>
      </c>
      <c r="F178" s="57">
        <v>3</v>
      </c>
      <c r="G178" s="59"/>
      <c r="H178" s="60"/>
      <c r="I178" s="61"/>
      <c r="J178" s="62"/>
      <c r="K178" s="63"/>
      <c r="L178" s="221"/>
    </row>
    <row r="179" spans="1:12" ht="15.75" x14ac:dyDescent="0.25">
      <c r="A179" s="232"/>
      <c r="B179" s="55">
        <v>2</v>
      </c>
      <c r="C179" s="64" t="s">
        <v>73</v>
      </c>
      <c r="D179" s="65" t="s">
        <v>15</v>
      </c>
      <c r="E179" s="64" t="s">
        <v>0</v>
      </c>
      <c r="F179" s="65">
        <v>2</v>
      </c>
      <c r="G179" s="66"/>
      <c r="H179" s="67"/>
      <c r="I179" s="17"/>
      <c r="J179" s="68"/>
      <c r="K179" s="69"/>
      <c r="L179" s="221"/>
    </row>
    <row r="180" spans="1:12" ht="15.75" x14ac:dyDescent="0.25">
      <c r="A180" s="232"/>
      <c r="B180" s="55">
        <v>3</v>
      </c>
      <c r="C180" s="64" t="s">
        <v>74</v>
      </c>
      <c r="D180" s="65" t="s">
        <v>15</v>
      </c>
      <c r="E180" s="64" t="s">
        <v>75</v>
      </c>
      <c r="F180" s="65">
        <v>2</v>
      </c>
      <c r="G180" s="70"/>
      <c r="H180" s="67"/>
      <c r="I180" s="17"/>
      <c r="J180" s="68"/>
      <c r="K180" s="69"/>
      <c r="L180" s="221"/>
    </row>
    <row r="181" spans="1:12" ht="15.75" x14ac:dyDescent="0.25">
      <c r="A181" s="232"/>
      <c r="B181" s="55">
        <v>4</v>
      </c>
      <c r="C181" s="64" t="s">
        <v>76</v>
      </c>
      <c r="D181" s="65" t="s">
        <v>15</v>
      </c>
      <c r="E181" s="64" t="s">
        <v>75</v>
      </c>
      <c r="F181" s="65">
        <v>2</v>
      </c>
      <c r="G181" s="70"/>
      <c r="H181" s="67"/>
      <c r="I181" s="17"/>
      <c r="J181" s="68"/>
      <c r="K181" s="69"/>
      <c r="L181" s="221"/>
    </row>
    <row r="182" spans="1:12" ht="16.5" thickBot="1" x14ac:dyDescent="0.3">
      <c r="A182" s="232"/>
      <c r="B182" s="71">
        <v>5</v>
      </c>
      <c r="C182" s="58" t="s">
        <v>77</v>
      </c>
      <c r="D182" s="65" t="s">
        <v>15</v>
      </c>
      <c r="E182" s="58" t="s">
        <v>18</v>
      </c>
      <c r="F182" s="72">
        <v>2</v>
      </c>
      <c r="G182" s="73"/>
      <c r="H182" s="74"/>
      <c r="I182" s="75"/>
      <c r="J182" s="76"/>
      <c r="K182" s="72"/>
      <c r="L182" s="221"/>
    </row>
    <row r="183" spans="1:12" ht="16.5" customHeight="1" x14ac:dyDescent="0.25">
      <c r="A183" s="232"/>
      <c r="B183" s="234"/>
      <c r="C183" s="235"/>
      <c r="D183" s="235"/>
      <c r="E183" s="235"/>
      <c r="F183" s="235"/>
      <c r="G183" s="235"/>
      <c r="H183" s="235"/>
      <c r="I183" s="235"/>
      <c r="J183" s="235"/>
      <c r="K183" s="236"/>
      <c r="L183" s="221"/>
    </row>
    <row r="184" spans="1:12" ht="15.75" customHeight="1" thickBot="1" x14ac:dyDescent="0.3">
      <c r="A184" s="232"/>
      <c r="B184" s="237"/>
      <c r="C184" s="233"/>
      <c r="D184" s="233"/>
      <c r="E184" s="233"/>
      <c r="F184" s="233"/>
      <c r="G184" s="233"/>
      <c r="H184" s="233"/>
      <c r="I184" s="233"/>
      <c r="J184" s="233"/>
      <c r="K184" s="238"/>
      <c r="L184" s="221"/>
    </row>
    <row r="185" spans="1:12" ht="16.5" thickTop="1" x14ac:dyDescent="0.25">
      <c r="A185" s="232"/>
      <c r="B185" s="77"/>
      <c r="C185" s="140" t="s">
        <v>36</v>
      </c>
      <c r="D185" s="140"/>
      <c r="E185" s="140" t="s">
        <v>37</v>
      </c>
      <c r="F185" s="140"/>
      <c r="G185" s="140"/>
      <c r="H185" s="140"/>
      <c r="I185" s="140"/>
      <c r="J185" s="78"/>
      <c r="K185" s="77"/>
      <c r="L185" s="221"/>
    </row>
    <row r="186" spans="1:12" ht="15.75" x14ac:dyDescent="0.25">
      <c r="A186" s="232"/>
      <c r="B186" s="77"/>
      <c r="C186" s="139" t="s">
        <v>41</v>
      </c>
      <c r="D186" s="139"/>
      <c r="E186" s="140" t="s">
        <v>38</v>
      </c>
      <c r="F186" s="140"/>
      <c r="G186" s="140"/>
      <c r="H186" s="140"/>
      <c r="I186" s="140"/>
      <c r="J186" s="78"/>
      <c r="K186" s="77"/>
      <c r="L186" s="221"/>
    </row>
    <row r="187" spans="1:12" ht="15.75" x14ac:dyDescent="0.25">
      <c r="A187" s="232"/>
      <c r="B187" s="80"/>
      <c r="C187" s="140" t="s">
        <v>79</v>
      </c>
      <c r="D187" s="140"/>
      <c r="E187" s="140" t="s">
        <v>37</v>
      </c>
      <c r="F187" s="140"/>
      <c r="G187" s="140"/>
      <c r="H187" s="140"/>
      <c r="I187" s="140"/>
      <c r="J187" s="78"/>
      <c r="K187" s="77"/>
      <c r="L187" s="221"/>
    </row>
    <row r="188" spans="1:12" ht="15.75" x14ac:dyDescent="0.25">
      <c r="A188" s="232"/>
      <c r="B188" s="80"/>
      <c r="C188" s="139" t="s">
        <v>41</v>
      </c>
      <c r="D188" s="139"/>
      <c r="E188" s="140" t="s">
        <v>38</v>
      </c>
      <c r="F188" s="140"/>
      <c r="G188" s="140"/>
      <c r="H188" s="140"/>
      <c r="I188" s="140"/>
      <c r="J188" s="81"/>
      <c r="K188" s="79"/>
      <c r="L188" s="221"/>
    </row>
    <row r="189" spans="1:12" ht="21.95" customHeight="1" thickBot="1" x14ac:dyDescent="0.3">
      <c r="A189" s="233"/>
      <c r="B189" s="106"/>
      <c r="C189" s="106"/>
      <c r="D189" s="106"/>
      <c r="E189" s="106"/>
      <c r="F189" s="107"/>
      <c r="G189" s="108"/>
      <c r="H189" s="106"/>
      <c r="I189" s="106"/>
      <c r="J189" s="109"/>
      <c r="K189" s="106"/>
      <c r="L189" s="222"/>
    </row>
    <row r="190" spans="1:12" ht="13.5" thickTop="1" x14ac:dyDescent="0.25"/>
  </sheetData>
  <mergeCells count="105">
    <mergeCell ref="G95:K95"/>
    <mergeCell ref="C96:F96"/>
    <mergeCell ref="G96:K96"/>
    <mergeCell ref="B110:K110"/>
    <mergeCell ref="B120:K120"/>
    <mergeCell ref="C119:F119"/>
    <mergeCell ref="G119:K119"/>
    <mergeCell ref="G123:K123"/>
    <mergeCell ref="B135:K135"/>
    <mergeCell ref="A1:L3"/>
    <mergeCell ref="A4:A15"/>
    <mergeCell ref="A16:L18"/>
    <mergeCell ref="L4:L15"/>
    <mergeCell ref="A19:A176"/>
    <mergeCell ref="L19:L189"/>
    <mergeCell ref="B81:K83"/>
    <mergeCell ref="B97:K99"/>
    <mergeCell ref="B174:K176"/>
    <mergeCell ref="A178:A189"/>
    <mergeCell ref="B183:K184"/>
    <mergeCell ref="B84:K84"/>
    <mergeCell ref="B100:K100"/>
    <mergeCell ref="B127:K127"/>
    <mergeCell ref="B146:K146"/>
    <mergeCell ref="B85:K85"/>
    <mergeCell ref="D4:K4"/>
    <mergeCell ref="D5:K5"/>
    <mergeCell ref="D6:K6"/>
    <mergeCell ref="D7:K7"/>
    <mergeCell ref="D8:K8"/>
    <mergeCell ref="D9:K9"/>
    <mergeCell ref="D10:K10"/>
    <mergeCell ref="D11:K11"/>
    <mergeCell ref="D12:K12"/>
    <mergeCell ref="B9:C9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D13:K13"/>
    <mergeCell ref="D14:K14"/>
    <mergeCell ref="B14:C14"/>
    <mergeCell ref="B20:K20"/>
    <mergeCell ref="B43:K43"/>
    <mergeCell ref="B72:K72"/>
    <mergeCell ref="G118:K118"/>
    <mergeCell ref="B15:C15"/>
    <mergeCell ref="D15:K15"/>
    <mergeCell ref="B76:K76"/>
    <mergeCell ref="G77:K77"/>
    <mergeCell ref="G78:K78"/>
    <mergeCell ref="C78:F78"/>
    <mergeCell ref="C77:F77"/>
    <mergeCell ref="B19:K19"/>
    <mergeCell ref="G79:K79"/>
    <mergeCell ref="C79:F79"/>
    <mergeCell ref="C80:F80"/>
    <mergeCell ref="G80:K80"/>
    <mergeCell ref="B89:K89"/>
    <mergeCell ref="B93:K93"/>
    <mergeCell ref="C94:F94"/>
    <mergeCell ref="G94:K94"/>
    <mergeCell ref="C95:F95"/>
    <mergeCell ref="B101:K101"/>
    <mergeCell ref="B147:K147"/>
    <mergeCell ref="B115:K115"/>
    <mergeCell ref="C116:F116"/>
    <mergeCell ref="G116:K116"/>
    <mergeCell ref="C117:F117"/>
    <mergeCell ref="G117:K117"/>
    <mergeCell ref="C118:F118"/>
    <mergeCell ref="G121:K121"/>
    <mergeCell ref="C122:F122"/>
    <mergeCell ref="G122:K122"/>
    <mergeCell ref="C123:F123"/>
    <mergeCell ref="B128:K128"/>
    <mergeCell ref="C142:F142"/>
    <mergeCell ref="G142:K142"/>
    <mergeCell ref="B140:K140"/>
    <mergeCell ref="C141:F141"/>
    <mergeCell ref="G141:K141"/>
    <mergeCell ref="C121:F121"/>
    <mergeCell ref="C188:D188"/>
    <mergeCell ref="E188:I188"/>
    <mergeCell ref="C185:D185"/>
    <mergeCell ref="E185:I185"/>
    <mergeCell ref="C186:D186"/>
    <mergeCell ref="E186:I186"/>
    <mergeCell ref="B153:K153"/>
    <mergeCell ref="B157:K157"/>
    <mergeCell ref="C158:F158"/>
    <mergeCell ref="G158:K158"/>
    <mergeCell ref="C160:F160"/>
    <mergeCell ref="G160:K160"/>
    <mergeCell ref="C159:F159"/>
    <mergeCell ref="G159:K159"/>
    <mergeCell ref="B164:K164"/>
    <mergeCell ref="A177:K177"/>
    <mergeCell ref="C187:D187"/>
    <mergeCell ref="E187:I187"/>
  </mergeCells>
  <hyperlinks>
    <hyperlink ref="D104" r:id="rId1" display="http://www.nix.ru/autocatalog/printers_canon/Canon-i-SENSYS-MF8550Cdn-A4-20-str-min-512Mb-tsvetnoe-lazernoe-MFU-faks-DADF-dvustor-pechat-USB-20-setevoj_167797.html"/>
    <hyperlink ref="K26" r:id="rId2" display="https://vikitrade.kz/produktsiya/opticheskie-krossy/krossy-nastennye-fdf-wall/item/508-nastennyj-boks-gfs13-txm12-24.html"/>
    <hyperlink ref="K33" r:id="rId3" display="https://tc-energycom.kz/p56418827-kabelnyj-organajzer-snr.html"/>
    <hyperlink ref="K34" r:id="rId4" display="https://tc-energycom.kz/p55241091-stojka-montazhnaya-odnoramnaya.html"/>
    <hyperlink ref="K38" r:id="rId5" display="https://vikitrade.kz/produktsiya/opticheskie-mufty/mufty-tupikovye/item/534-mufta-opticheskaya-fosc-a4-do-48-volokon.html"/>
    <hyperlink ref="K65" r:id="rId6" display="https://tc-energycom.kz/p56385691-modul-keystone-jack.html"/>
    <hyperlink ref="K66" r:id="rId7" display="https://tc-energycom.kz/g4118505-moduli-keystone"/>
    <hyperlink ref="K67" r:id="rId8" display="https://tc-energycom.kz/p56380463-litsevaya-panel-80h80.html"/>
    <hyperlink ref="K69" r:id="rId9" display="https://tc-energycom.kz/p56380442-vstavka-snr-pod.html"/>
    <hyperlink ref="K71" r:id="rId10" display="https://tc-energycom.kz/p56385119-konnektor-8p8c-cat6.html"/>
    <hyperlink ref="K68" r:id="rId11" display="https://tc-energycom.kz/p56385041-konnektor-utp5e-100sht.html"/>
    <hyperlink ref="K70" r:id="rId12" display="https://tc-energycom.kz/p56380442-vstavka-snr-pod.html"/>
  </hyperlinks>
  <pageMargins left="0.7" right="0.7" top="0.75" bottom="0.75" header="0.3" footer="0.3"/>
  <pageSetup paperSize="9" scale="60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2023-05-16T03:53:57Z</dcterms:modified>
</cp:coreProperties>
</file>